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06C9BF7-800D-45F9-A986-82BDD4FBE2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RM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8" i="5"/>
  <c r="D4" i="5"/>
  <c r="D6" i="5"/>
  <c r="A28" i="6"/>
  <c r="D5" i="5"/>
  <c r="A32" i="4"/>
  <c r="D15" i="5"/>
  <c r="D25" i="5"/>
  <c r="D7" i="5"/>
  <c r="A55" i="6"/>
  <c r="A11" i="3"/>
  <c r="A21" i="2"/>
  <c r="A15" i="4"/>
  <c r="A15" i="3"/>
  <c r="D9" i="5"/>
  <c r="A11" i="4"/>
  <c r="A10" i="2"/>
  <c r="A28" i="4"/>
  <c r="A10" i="5"/>
  <c r="D22" i="5"/>
  <c r="A2" i="7" l="1"/>
  <c r="A2" i="6"/>
  <c r="A2" i="5"/>
  <c r="A2" i="4"/>
  <c r="A2" i="3"/>
  <c r="A2" i="2"/>
  <c r="A2" i="1"/>
  <c r="A35" i="6" l="1"/>
  <c r="A36" i="6" s="1"/>
  <c r="E34" i="6"/>
  <c r="D34" i="6"/>
  <c r="C34" i="6"/>
  <c r="B34" i="6"/>
  <c r="B36" i="6" l="1"/>
  <c r="D36" i="6"/>
  <c r="C36" i="6"/>
  <c r="A37" i="6"/>
  <c r="E36" i="6"/>
  <c r="C35" i="6"/>
  <c r="D35" i="6"/>
  <c r="E35" i="6"/>
  <c r="B35" i="6"/>
  <c r="A8" i="6"/>
  <c r="A9" i="6" s="1"/>
  <c r="E7" i="6"/>
  <c r="D7" i="6"/>
  <c r="C7" i="6"/>
  <c r="B7" i="6"/>
  <c r="B15" i="7"/>
  <c r="B14" i="7"/>
  <c r="D14" i="7" s="1"/>
  <c r="B13" i="7"/>
  <c r="D13" i="7" s="1"/>
  <c r="B12" i="7"/>
  <c r="B11" i="7"/>
  <c r="B10" i="7"/>
  <c r="D10" i="7" s="1"/>
  <c r="D11" i="7" l="1"/>
  <c r="D15" i="7"/>
  <c r="D12" i="7"/>
  <c r="C9" i="6"/>
  <c r="B9" i="6"/>
  <c r="A10" i="6"/>
  <c r="E9" i="6"/>
  <c r="D9" i="6"/>
  <c r="B8" i="6"/>
  <c r="C8" i="6"/>
  <c r="D8" i="6"/>
  <c r="E8" i="6"/>
  <c r="E37" i="6"/>
  <c r="D37" i="6"/>
  <c r="C37" i="6"/>
  <c r="B37" i="6"/>
  <c r="A38" i="6"/>
  <c r="C25" i="5"/>
  <c r="A24" i="5"/>
  <c r="C38" i="6" l="1"/>
  <c r="A39" i="6"/>
  <c r="E38" i="6"/>
  <c r="D38" i="6"/>
  <c r="B38" i="6"/>
  <c r="A11" i="6"/>
  <c r="E10" i="6"/>
  <c r="B10" i="6"/>
  <c r="D10" i="6"/>
  <c r="C10" i="6"/>
  <c r="C22" i="5"/>
  <c r="A20" i="5"/>
  <c r="A12" i="6" l="1"/>
  <c r="E11" i="6"/>
  <c r="D11" i="6"/>
  <c r="C11" i="6"/>
  <c r="B11" i="6"/>
  <c r="C39" i="6"/>
  <c r="B39" i="6"/>
  <c r="A40" i="6"/>
  <c r="E39" i="6"/>
  <c r="D39" i="6"/>
  <c r="C18" i="5"/>
  <c r="A17" i="5"/>
  <c r="A41" i="6" l="1"/>
  <c r="E40" i="6"/>
  <c r="D40" i="6"/>
  <c r="C40" i="6"/>
  <c r="B40" i="6"/>
  <c r="D12" i="6"/>
  <c r="C12" i="6"/>
  <c r="A13" i="6"/>
  <c r="E12" i="6"/>
  <c r="B12" i="6"/>
  <c r="C15" i="5"/>
  <c r="A14" i="5"/>
  <c r="A14" i="6" l="1"/>
  <c r="E13" i="6"/>
  <c r="D13" i="6"/>
  <c r="C13" i="6"/>
  <c r="B13" i="6"/>
  <c r="C41" i="6"/>
  <c r="B41" i="6"/>
  <c r="A42" i="6"/>
  <c r="E41" i="6"/>
  <c r="D41" i="6"/>
  <c r="B9" i="5"/>
  <c r="A9" i="5"/>
  <c r="D42" i="6" l="1"/>
  <c r="C42" i="6"/>
  <c r="B42" i="6"/>
  <c r="A43" i="6"/>
  <c r="E42" i="6"/>
  <c r="B14" i="6"/>
  <c r="A15" i="6"/>
  <c r="E14" i="6"/>
  <c r="D14" i="6"/>
  <c r="C14" i="6"/>
  <c r="C7" i="5"/>
  <c r="E15" i="6" l="1"/>
  <c r="D15" i="6"/>
  <c r="A16" i="6"/>
  <c r="C15" i="6"/>
  <c r="B15" i="6"/>
  <c r="A44" i="6"/>
  <c r="B43" i="6"/>
  <c r="E43" i="6"/>
  <c r="D43" i="6"/>
  <c r="C43" i="6"/>
  <c r="C6" i="5"/>
  <c r="B44" i="6" l="1"/>
  <c r="D44" i="6"/>
  <c r="C44" i="6"/>
  <c r="A45" i="6"/>
  <c r="E44" i="6"/>
  <c r="A17" i="6"/>
  <c r="E16" i="6"/>
  <c r="D16" i="6"/>
  <c r="C16" i="6"/>
  <c r="B16" i="6"/>
  <c r="C5" i="5"/>
  <c r="C17" i="6" l="1"/>
  <c r="B17" i="6"/>
  <c r="A18" i="6"/>
  <c r="E17" i="6"/>
  <c r="D17" i="6"/>
  <c r="E45" i="6"/>
  <c r="D45" i="6"/>
  <c r="C45" i="6"/>
  <c r="B45" i="6"/>
  <c r="A46" i="6"/>
  <c r="C4" i="5"/>
  <c r="C9" i="5" s="1"/>
  <c r="A19" i="6" l="1"/>
  <c r="E18" i="6"/>
  <c r="D18" i="6"/>
  <c r="C18" i="6"/>
  <c r="B18" i="6"/>
  <c r="C46" i="6"/>
  <c r="A47" i="6"/>
  <c r="E46" i="6"/>
  <c r="D46" i="6"/>
  <c r="B46" i="6"/>
  <c r="B31" i="4"/>
  <c r="A31" i="4"/>
  <c r="B14" i="4"/>
  <c r="A14" i="4"/>
  <c r="C47" i="6" l="1"/>
  <c r="B47" i="6"/>
  <c r="A48" i="6"/>
  <c r="E47" i="6"/>
  <c r="D47" i="6"/>
  <c r="A20" i="6"/>
  <c r="E19" i="6"/>
  <c r="D19" i="6"/>
  <c r="C19" i="6"/>
  <c r="B19" i="6"/>
  <c r="B27" i="4"/>
  <c r="B34" i="4" s="1"/>
  <c r="A27" i="4"/>
  <c r="B10" i="4"/>
  <c r="B17" i="4" s="1"/>
  <c r="A10" i="4"/>
  <c r="D20" i="6" l="1"/>
  <c r="C20" i="6"/>
  <c r="A21" i="6"/>
  <c r="E20" i="6"/>
  <c r="B20" i="6"/>
  <c r="A49" i="6"/>
  <c r="E48" i="6"/>
  <c r="D48" i="6"/>
  <c r="C48" i="6"/>
  <c r="B48" i="6"/>
  <c r="B10" i="3"/>
  <c r="B14" i="3" s="1"/>
  <c r="B17" i="3" s="1"/>
  <c r="A10" i="3"/>
  <c r="B49" i="6" l="1"/>
  <c r="A50" i="6"/>
  <c r="E49" i="6"/>
  <c r="D49" i="6"/>
  <c r="C49" i="6"/>
  <c r="A22" i="6"/>
  <c r="B21" i="6"/>
  <c r="E21" i="6"/>
  <c r="D21" i="6"/>
  <c r="C21" i="6"/>
  <c r="B20" i="2"/>
  <c r="A20" i="2"/>
  <c r="B9" i="2"/>
  <c r="A9" i="2"/>
  <c r="D50" i="6" l="1"/>
  <c r="C50" i="6"/>
  <c r="A51" i="6"/>
  <c r="B50" i="6"/>
  <c r="E50" i="6"/>
  <c r="B22" i="6"/>
  <c r="A23" i="6"/>
  <c r="E22" i="6"/>
  <c r="D22" i="6"/>
  <c r="C22" i="6"/>
  <c r="A62" i="1"/>
  <c r="A63" i="1"/>
  <c r="A64" i="1"/>
  <c r="A65" i="1"/>
  <c r="A66" i="1"/>
  <c r="A67" i="1"/>
  <c r="A52" i="6" l="1"/>
  <c r="B51" i="6"/>
  <c r="E51" i="6"/>
  <c r="D51" i="6"/>
  <c r="C51" i="6"/>
  <c r="E23" i="6"/>
  <c r="D23" i="6"/>
  <c r="A24" i="6"/>
  <c r="C23" i="6"/>
  <c r="B23" i="6"/>
  <c r="B52" i="6" l="1"/>
  <c r="C52" i="6"/>
  <c r="A53" i="6"/>
  <c r="E52" i="6"/>
  <c r="D52" i="6"/>
  <c r="C24" i="6"/>
  <c r="B24" i="6"/>
  <c r="A25" i="6"/>
  <c r="E24" i="6"/>
  <c r="D24" i="6"/>
  <c r="E53" i="6" l="1"/>
  <c r="D53" i="6"/>
  <c r="C53" i="6"/>
  <c r="B53" i="6"/>
  <c r="C25" i="6"/>
  <c r="B25" i="6"/>
  <c r="A26" i="6"/>
  <c r="E25" i="6"/>
  <c r="D25" i="6"/>
  <c r="E26" i="6" l="1"/>
  <c r="D26" i="6"/>
  <c r="C26" i="6"/>
  <c r="B26" i="6"/>
</calcChain>
</file>

<file path=xl/sharedStrings.xml><?xml version="1.0" encoding="utf-8"?>
<sst xmlns="http://schemas.openxmlformats.org/spreadsheetml/2006/main" count="166" uniqueCount="112">
  <si>
    <t>If (most likely) the data for mean or/and standard_dev are derived from ranges that include Excel error valus, then the first error value encountered is returned.</t>
  </si>
  <si>
    <t>standard_dev is less than or equals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</si>
  <si>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</si>
  <si>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x, mean or standard_dev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</si>
  <si>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</si>
  <si>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NORMDIST Function</t>
  </si>
  <si>
    <t>85-100</t>
  </si>
  <si>
    <t>75-85</t>
  </si>
  <si>
    <t>65-75</t>
  </si>
  <si>
    <t>50-65</t>
  </si>
  <si>
    <t>40-50</t>
  </si>
  <si>
    <t>0-40</t>
  </si>
  <si>
    <t>Percentage in Band</t>
  </si>
  <si>
    <t>Band</t>
  </si>
  <si>
    <t>Cumulative Probability</t>
  </si>
  <si>
    <t>Border</t>
  </si>
  <si>
    <t>What are the cumulative probabilities of the following 'borders': &gt;&gt;</t>
  </si>
  <si>
    <t>Standard Deviation</t>
  </si>
  <si>
    <t>Mean</t>
  </si>
  <si>
    <t>Examination results are believed to follow an approximate normal distribution as follows</t>
  </si>
  <si>
    <t>Example 5:- Charting NORMDIST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</si>
  <si>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</si>
  <si>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</si>
  <si>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</si>
  <si>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</si>
  <si>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</si>
  <si>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</si>
  <si>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</si>
  <si>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</si>
  <si>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</si>
  <si>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</si>
  <si>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</si>
  <si>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</si>
  <si>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Value to evaluate</t>
  </si>
  <si>
    <t>Formula for test</t>
  </si>
  <si>
    <t>Validation Backup
Conditionally formatted test</t>
  </si>
  <si>
    <t>User Inputs</t>
  </si>
  <si>
    <t>Arguments</t>
  </si>
  <si>
    <t>Error</t>
  </si>
  <si>
    <t>Check using Formula</t>
  </si>
  <si>
    <t>Using NORMDIST</t>
  </si>
  <si>
    <t>Cumulative (TRUE) Probability (FALSE)</t>
  </si>
  <si>
    <t>With two potential values for a given probability, there is no NORMINV crosscheck of NORMDIST for probability density.</t>
  </si>
  <si>
    <t>Value of x</t>
  </si>
  <si>
    <t>Check using NORMINV</t>
  </si>
  <si>
    <t>Index of Examples</t>
  </si>
  <si>
    <t>Examples of Use of NORMDIST</t>
  </si>
  <si>
    <t>=EXP(1)^-((x-mean)^2/(2*standard_dev^2))*(1/(standard_dev*SQRT(2*PI())))</t>
  </si>
  <si>
    <t>Or in Excel linear form:</t>
  </si>
  <si>
    <t>The equation for the normal probability density function is:</t>
  </si>
  <si>
    <t>=(1+ERF((x-mean)/(standard_dev*2^0.5)))/2</t>
  </si>
  <si>
    <t>The equation for the cumulative probability function is:</t>
  </si>
  <si>
    <t>Equations: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</si>
  <si>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</si>
  <si>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</si>
  <si>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</si>
  <si>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</si>
  <si>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</t>
  </si>
  <si>
    <t>The standard deviation of the distribution.</t>
  </si>
  <si>
    <t>standard_dev</t>
  </si>
  <si>
    <t>The arithmetic mean of the distribution</t>
  </si>
  <si>
    <t>mean</t>
  </si>
  <si>
    <t>The value at which to evaluate the function.</t>
  </si>
  <si>
    <t>x</t>
  </si>
  <si>
    <t>Argument Notes</t>
  </si>
  <si>
    <t>Description</t>
  </si>
  <si>
    <t>Type</t>
  </si>
  <si>
    <t>Name</t>
  </si>
  <si>
    <t>Arguments:</t>
  </si>
  <si>
    <r>
      <t>=NORMDIST(</t>
    </r>
    <r>
      <rPr>
        <b/>
        <sz val="10"/>
        <color rgb="FFFF0000"/>
        <rFont val="Arial"/>
        <family val="2"/>
      </rPr>
      <t>x,mean,standard_dev,cumulative</t>
    </r>
    <r>
      <rPr>
        <sz val="10"/>
        <rFont val="Arial"/>
        <family val="2"/>
      </rPr>
      <t>)</t>
    </r>
  </si>
  <si>
    <t>Syntax:</t>
  </si>
  <si>
    <t>Normal distributions are extremely important in statistics, and are often used in the natural and social sciences for real-valued random variables whose distributions are not known.</t>
  </si>
  <si>
    <t>In probability theory, the normal (or Gaussian) distribution is a continuous probability distribution.</t>
  </si>
  <si>
    <t>Statements of Microsoft (Excel 2013 Help) indicate that the NORMDIST and other replaced functions may be omitted in later versions of Excel.</t>
  </si>
  <si>
    <t>The NORM.DIST function appears to return the same as NORMDIST.</t>
  </si>
  <si>
    <t>2010 saw a complete revision in the calculation algorithms and more appropriate naming of many statistical functions including NORMDIST.</t>
  </si>
  <si>
    <t>Comment and additional examples especially welcome here.</t>
  </si>
  <si>
    <t>Comment</t>
  </si>
  <si>
    <t>Excel 2013 placed it in Compatibility classification.</t>
  </si>
  <si>
    <t>Excel 2010 replaced NORMDIST with NORM.DIST.</t>
  </si>
  <si>
    <t>Built in.</t>
  </si>
  <si>
    <t>Classification - Compatibility</t>
  </si>
  <si>
    <t>Classification, Source, History</t>
  </si>
  <si>
    <t>b. The probability density function for the normal distribution,</t>
  </si>
  <si>
    <t>a. The cumulative distribution function of the normal distribution.</t>
  </si>
  <si>
    <t>Returns either:</t>
  </si>
  <si>
    <t>NORMDIST</t>
  </si>
  <si>
    <t>Cumulative Distribution</t>
  </si>
  <si>
    <t>Mean &gt;&gt;</t>
  </si>
  <si>
    <t>St Dev &gt;&gt;</t>
  </si>
  <si>
    <t>1st Pair</t>
  </si>
  <si>
    <t>2nd Pair</t>
  </si>
  <si>
    <t>3rd Pair</t>
  </si>
  <si>
    <t>4th Pair</t>
  </si>
  <si>
    <t>Probability Density</t>
  </si>
  <si>
    <t>Example 1:- Simple Example Of Use Of NORMDIST.</t>
  </si>
  <si>
    <t>Example 2:- Crosscheck Of NORMDIST With NORMINV</t>
  </si>
  <si>
    <t>Example 3:- Crosscheck Of NORMDIST With Formula</t>
  </si>
  <si>
    <t>Example 4:- Validating Data For NORMDIST</t>
  </si>
  <si>
    <t>Example 6:- Using NORMDIST To Derive Probability Of Examination Marks</t>
  </si>
  <si>
    <t>Related / Similar And Frequently Used With Functions</t>
  </si>
  <si>
    <t>Related / Similar</t>
  </si>
  <si>
    <t>Returns the inverse of the cumulative probability of the normal distribution.</t>
  </si>
  <si>
    <t>Returns either the cumulative probability or the probability density of the normal distribution.</t>
  </si>
  <si>
    <t>NORMINV</t>
  </si>
  <si>
    <t>Replaced by:</t>
  </si>
  <si>
    <t>NORM.DIST</t>
  </si>
  <si>
    <t>File Creation Date : 19-Jun-2020</t>
  </si>
  <si>
    <t xml:space="preserve">Open the Excel help for this function. </t>
  </si>
  <si>
    <t>Double Click on NORMDIST and then click on the link</t>
  </si>
  <si>
    <t>Enter =NORMDIST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</si>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</sst>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000000"/>
    <numFmt numFmtId="166" formatCode="0.0000"/>
  </numFmts>
  <fonts count="12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0" fillId="0" borderId="0" xfId="0" applyFill="1" applyProtection="1"/>
    <xf numFmtId="0" fontId="9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5" fillId="0" borderId="0" xfId="0" applyFont="1" applyFill="1" applyProtection="1"/>
    <xf numFmtId="0" fontId="11" fillId="0" borderId="0" xfId="2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wrapText="1"/>
    </xf>
    <xf numFmtId="0" fontId="0" fillId="0" borderId="0" xfId="0" applyFont="1" applyFill="1" applyAlignment="1" applyProtection="1">
      <alignment horizontal="center"/>
    </xf>
    <xf numFmtId="0" fontId="3" fillId="0" borderId="0" xfId="0" quotePrefix="1" applyFont="1" applyFill="1" applyAlignment="1" applyProtection="1">
      <alignment horizontal="left" indent="3"/>
    </xf>
    <xf numFmtId="0" fontId="0" fillId="0" borderId="0" xfId="2" applyFont="1" applyFill="1" applyAlignment="1" applyProtection="1">
      <alignment horizontal="center"/>
    </xf>
    <xf numFmtId="0" fontId="3" fillId="0" borderId="0" xfId="0" applyFont="1" applyFill="1" applyProtection="1"/>
    <xf numFmtId="0" fontId="3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Protection="1"/>
    <xf numFmtId="0" fontId="6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5" fillId="0" borderId="0" xfId="0" quotePrefix="1" applyFont="1" applyFill="1" applyAlignment="1" applyProtection="1">
      <alignment horizontal="left" indent="3"/>
    </xf>
    <xf numFmtId="0" fontId="5" fillId="0" borderId="0" xfId="0" quotePrefix="1" applyFont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/>
    </xf>
    <xf numFmtId="0" fontId="3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indent="3"/>
    </xf>
    <xf numFmtId="0" fontId="4" fillId="0" borderId="0" xfId="0" applyFont="1" applyFill="1" applyAlignment="1" applyProtection="1">
      <alignment horizontal="left"/>
    </xf>
    <xf numFmtId="0" fontId="7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5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Protection="1">
      <protection locked="0"/>
    </xf>
    <xf numFmtId="165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3" fillId="0" borderId="0" xfId="0" quotePrefix="1" applyFont="1" applyFill="1" applyProtection="1"/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top" wrapText="1"/>
    </xf>
    <xf numFmtId="0" fontId="0" fillId="0" borderId="0" xfId="0" applyFill="1" applyProtection="1"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horizontal="center"/>
      <protection locked="0"/>
    </xf>
    <xf numFmtId="166" fontId="0" fillId="0" borderId="0" xfId="0" applyNumberForma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right"/>
    </xf>
    <xf numFmtId="164" fontId="0" fillId="0" borderId="0" xfId="1" applyNumberFormat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Cumulative Normal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5'!$B$6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5'!$B$7:$B$26</c:f>
              <c:numCache>
                <c:formatCode>0.0000</c:formatCode>
                <c:ptCount val="20"/>
                <c:pt idx="0">
                  <c:v>1.0188922978075513E-4</c:v>
                </c:pt>
                <c:pt idx="1">
                  <c:v>5.0862067516432635E-4</c:v>
                </c:pt>
                <c:pt idx="2">
                  <c:v>2.1373669800862785E-3</c:v>
                </c:pt>
                <c:pt idx="3">
                  <c:v>7.5792194387197245E-3</c:v>
                </c:pt>
                <c:pt idx="4">
                  <c:v>2.2750131948179191E-2</c:v>
                </c:pt>
                <c:pt idx="5">
                  <c:v>5.8041566869327516E-2</c:v>
                </c:pt>
                <c:pt idx="6">
                  <c:v>0.1265489544735578</c:v>
                </c:pt>
                <c:pt idx="7">
                  <c:v>0.23752526202697649</c:v>
                </c:pt>
                <c:pt idx="8">
                  <c:v>0.38754848109799234</c:v>
                </c:pt>
                <c:pt idx="9">
                  <c:v>0.5567984968164682</c:v>
                </c:pt>
                <c:pt idx="10">
                  <c:v>0.71614541690132372</c:v>
                </c:pt>
                <c:pt idx="11">
                  <c:v>0.84134474606854304</c:v>
                </c:pt>
                <c:pt idx="12">
                  <c:v>0.9234362744901653</c:v>
                </c:pt>
                <c:pt idx="13">
                  <c:v>0.9683545838833274</c:v>
                </c:pt>
                <c:pt idx="14">
                  <c:v>0.9888645105203836</c:v>
                </c:pt>
                <c:pt idx="15">
                  <c:v>0.99667905726178674</c:v>
                </c:pt>
                <c:pt idx="16">
                  <c:v>0.99916346263892386</c:v>
                </c:pt>
                <c:pt idx="17">
                  <c:v>0.9998224803096265</c:v>
                </c:pt>
                <c:pt idx="18">
                  <c:v>0.99996832875816688</c:v>
                </c:pt>
                <c:pt idx="19">
                  <c:v>0.99999525703480385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9D2-432B-8406-E3981121979D}"/>
            </c:ext>
          </c:extLst>
        </c:ser>
        <c:ser>
          <c:idx val="1"/>
          <c:order val="1"/>
          <c:tx>
            <c:strRef>
              <c:f>'Example 5'!$C$6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5'!$C$7:$C$26</c:f>
              <c:numCache>
                <c:formatCode>0.0000</c:formatCode>
                <c:ptCount val="20"/>
                <c:pt idx="0">
                  <c:v>1.9330282699818791E-3</c:v>
                </c:pt>
                <c:pt idx="1">
                  <c:v>5.3009217842432876E-3</c:v>
                </c:pt>
                <c:pt idx="2">
                  <c:v>1.3134145691021117E-2</c:v>
                </c:pt>
                <c:pt idx="3">
                  <c:v>2.9453359307830964E-2</c:v>
                </c:pt>
                <c:pt idx="4">
                  <c:v>5.9906907102771828E-2</c:v>
                </c:pt>
                <c:pt idx="5">
                  <c:v>0.11081180122969675</c:v>
                </c:pt>
                <c:pt idx="6">
                  <c:v>0.18703139874544125</c:v>
                </c:pt>
                <c:pt idx="7">
                  <c:v>0.28925736075397196</c:v>
                </c:pt>
                <c:pt idx="8">
                  <c:v>0.4120704478709426</c:v>
                </c:pt>
                <c:pt idx="9">
                  <c:v>0.5442358810453114</c:v>
                </c:pt>
                <c:pt idx="10">
                  <c:v>0.67163935671811481</c:v>
                </c:pt>
                <c:pt idx="11">
                  <c:v>0.78164998463862112</c:v>
                </c:pt>
                <c:pt idx="12">
                  <c:v>0.86673973709749452</c:v>
                </c:pt>
                <c:pt idx="13">
                  <c:v>0.92569300177239411</c:v>
                </c:pt>
                <c:pt idx="14">
                  <c:v>0.96227982018659974</c:v>
                </c:pt>
                <c:pt idx="15">
                  <c:v>0.98261861868888578</c:v>
                </c:pt>
                <c:pt idx="16">
                  <c:v>0.9927462288751322</c:v>
                </c:pt>
                <c:pt idx="17">
                  <c:v>0.99726339821375587</c:v>
                </c:pt>
                <c:pt idx="18">
                  <c:v>0.99906807603248504</c:v>
                </c:pt>
                <c:pt idx="19">
                  <c:v>0.99971388289013052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9D2-432B-8406-E3981121979D}"/>
            </c:ext>
          </c:extLst>
        </c:ser>
        <c:ser>
          <c:idx val="2"/>
          <c:order val="2"/>
          <c:tx>
            <c:strRef>
              <c:f>'Example 5'!$D$6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5'!$D$7:$D$26</c:f>
              <c:numCache>
                <c:formatCode>0.0000</c:formatCode>
                <c:ptCount val="20"/>
                <c:pt idx="0">
                  <c:v>9.0482827068455538E-3</c:v>
                </c:pt>
                <c:pt idx="1">
                  <c:v>1.8268107011540649E-2</c:v>
                </c:pt>
                <c:pt idx="2">
                  <c:v>3.4518173997207628E-2</c:v>
                </c:pt>
                <c:pt idx="3">
                  <c:v>6.1118177724005893E-2</c:v>
                </c:pt>
                <c:pt idx="4">
                  <c:v>0.10155741817156576</c:v>
                </c:pt>
                <c:pt idx="5">
                  <c:v>0.15865525393145699</c:v>
                </c:pt>
                <c:pt idx="6">
                  <c:v>0.23352945085758678</c:v>
                </c:pt>
                <c:pt idx="7">
                  <c:v>0.32471814186337733</c:v>
                </c:pt>
                <c:pt idx="8">
                  <c:v>0.42786270766003576</c:v>
                </c:pt>
                <c:pt idx="9">
                  <c:v>0.53621758669689434</c:v>
                </c:pt>
                <c:pt idx="10">
                  <c:v>0.64193521557221733</c:v>
                </c:pt>
                <c:pt idx="11">
                  <c:v>0.73773028178234357</c:v>
                </c:pt>
                <c:pt idx="12">
                  <c:v>0.81834892955655103</c:v>
                </c:pt>
                <c:pt idx="13">
                  <c:v>0.88136107406586084</c:v>
                </c:pt>
                <c:pt idx="14">
                  <c:v>0.92710242952401201</c:v>
                </c:pt>
                <c:pt idx="15">
                  <c:v>0.95794065260104322</c:v>
                </c:pt>
                <c:pt idx="16">
                  <c:v>0.97724986805182079</c:v>
                </c:pt>
                <c:pt idx="17">
                  <c:v>0.98847868995611909</c:v>
                </c:pt>
                <c:pt idx="18">
                  <c:v>0.99454322142594231</c:v>
                </c:pt>
                <c:pt idx="19">
                  <c:v>0.99758517737203001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29D2-432B-8406-E3981121979D}"/>
            </c:ext>
          </c:extLst>
        </c:ser>
        <c:ser>
          <c:idx val="3"/>
          <c:order val="3"/>
          <c:tx>
            <c:strRef>
              <c:f>'Example 5'!$E$6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5'!$E$7:$E$26</c:f>
              <c:numCache>
                <c:formatCode>0.0000</c:formatCode>
                <c:ptCount val="20"/>
                <c:pt idx="0">
                  <c:v>2.2750131948179191E-2</c:v>
                </c:pt>
                <c:pt idx="1">
                  <c:v>3.8427685675959514E-2</c:v>
                </c:pt>
                <c:pt idx="2">
                  <c:v>6.19679028363712E-2</c:v>
                </c:pt>
                <c:pt idx="3">
                  <c:v>9.5488846733928684E-2</c:v>
                </c:pt>
                <c:pt idx="4">
                  <c:v>0.14075731625501131</c:v>
                </c:pt>
                <c:pt idx="5">
                  <c:v>0.19873346271129638</c:v>
                </c:pt>
                <c:pt idx="6">
                  <c:v>0.26915037450936141</c:v>
                </c:pt>
                <c:pt idx="7">
                  <c:v>0.35026119705192432</c:v>
                </c:pt>
                <c:pt idx="8">
                  <c:v>0.438865520750858</c:v>
                </c:pt>
                <c:pt idx="9">
                  <c:v>0.53065763039661251</c:v>
                </c:pt>
                <c:pt idx="10">
                  <c:v>0.6208417632368548</c:v>
                </c:pt>
                <c:pt idx="11">
                  <c:v>0.70487077434261403</c:v>
                </c:pt>
                <c:pt idx="12">
                  <c:v>0.77912183628754028</c:v>
                </c:pt>
                <c:pt idx="13">
                  <c:v>0.84134474606854304</c:v>
                </c:pt>
                <c:pt idx="14">
                  <c:v>0.89079540669037915</c:v>
                </c:pt>
                <c:pt idx="15">
                  <c:v>0.92806613575919239</c:v>
                </c:pt>
                <c:pt idx="16">
                  <c:v>0.95470633903924318</c:v>
                </c:pt>
                <c:pt idx="17">
                  <c:v>0.97276480498626128</c:v>
                </c:pt>
                <c:pt idx="18">
                  <c:v>0.98437388057153064</c:v>
                </c:pt>
                <c:pt idx="19">
                  <c:v>0.99145150722389519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29D2-432B-8406-E39811219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110088"/>
        <c:axId val="327110480"/>
      </c:lineChart>
      <c:catAx>
        <c:axId val="327110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10480"/>
        <c:crosses val="autoZero"/>
        <c:auto val="1"/>
        <c:lblAlgn val="ctr"/>
        <c:lblOffset val="100"/>
        <c:noMultiLvlLbl val="0"/>
      </c:catAx>
      <c:valAx>
        <c:axId val="3271104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10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83458798419427E-2"/>
          <c:y val="0.91689330386835166"/>
          <c:w val="0.61729053099131836"/>
          <c:h val="6.13083310090326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Probability Density Normal Distribution</a:t>
            </a:r>
          </a:p>
        </c:rich>
      </c:tx>
      <c:layout>
        <c:manualLayout>
          <c:xMode val="edge"/>
          <c:yMode val="edge"/>
          <c:x val="0.22288510056742855"/>
          <c:y val="2.20385674931129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393424882905547E-2"/>
          <c:y val="0.13623507805325988"/>
          <c:w val="0.87576912725272715"/>
          <c:h val="0.64310969393288653"/>
        </c:manualLayout>
      </c:layout>
      <c:lineChart>
        <c:grouping val="standard"/>
        <c:varyColors val="0"/>
        <c:ser>
          <c:idx val="0"/>
          <c:order val="0"/>
          <c:tx>
            <c:strRef>
              <c:f>'Example 5'!$B$33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5'!$A$34:$A$53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5'!$B$34:$B$53</c:f>
              <c:numCache>
                <c:formatCode>0.0000</c:formatCode>
                <c:ptCount val="20"/>
                <c:pt idx="0">
                  <c:v>5.7552794515307346E-5</c:v>
                </c:pt>
                <c:pt idx="1">
                  <c:v>2.5793373014666569E-4</c:v>
                </c:pt>
                <c:pt idx="2">
                  <c:v>9.6201421074717749E-4</c:v>
                </c:pt>
                <c:pt idx="3">
                  <c:v>2.9859770251128835E-3</c:v>
                </c:pt>
                <c:pt idx="4">
                  <c:v>7.712995216169723E-3</c:v>
                </c:pt>
                <c:pt idx="5">
                  <c:v>1.6580258143722392E-2</c:v>
                </c:pt>
                <c:pt idx="6">
                  <c:v>2.9661365445028648E-2</c:v>
                </c:pt>
                <c:pt idx="7">
                  <c:v>4.4159344402723774E-2</c:v>
                </c:pt>
                <c:pt idx="8">
                  <c:v>5.4712394277744596E-2</c:v>
                </c:pt>
                <c:pt idx="9">
                  <c:v>5.6413162847180141E-2</c:v>
                </c:pt>
                <c:pt idx="10">
                  <c:v>4.8406847965255365E-2</c:v>
                </c:pt>
                <c:pt idx="11">
                  <c:v>3.4567246359877624E-2</c:v>
                </c:pt>
                <c:pt idx="12">
                  <c:v>2.054255182126689E-2</c:v>
                </c:pt>
                <c:pt idx="13">
                  <c:v>1.0159576932727636E-2</c:v>
                </c:pt>
                <c:pt idx="14">
                  <c:v>4.1814651470229672E-3</c:v>
                </c:pt>
                <c:pt idx="15">
                  <c:v>1.4322306547697795E-3</c:v>
                </c:pt>
                <c:pt idx="16">
                  <c:v>4.0825270819644502E-4</c:v>
                </c:pt>
                <c:pt idx="17">
                  <c:v>9.6844912161810965E-5</c:v>
                </c:pt>
                <c:pt idx="18">
                  <c:v>1.9118603680697908E-5</c:v>
                </c:pt>
                <c:pt idx="19">
                  <c:v>3.1409943655793234E-6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6D5-4B75-BB21-4226234A8A56}"/>
            </c:ext>
          </c:extLst>
        </c:ser>
        <c:ser>
          <c:idx val="1"/>
          <c:order val="1"/>
          <c:tx>
            <c:strRef>
              <c:f>'Example 5'!$C$33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5'!$A$34:$A$53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5'!$C$34:$C$53</c:f>
              <c:numCache>
                <c:formatCode>0.0000</c:formatCode>
                <c:ptCount val="20"/>
                <c:pt idx="0">
                  <c:v>6.8300893484571227E-4</c:v>
                </c:pt>
                <c:pt idx="1">
                  <c:v>1.6924210363446319E-3</c:v>
                </c:pt>
                <c:pt idx="2">
                  <c:v>3.7526278928078482E-3</c:v>
                </c:pt>
                <c:pt idx="3">
                  <c:v>7.4457362353844694E-3</c:v>
                </c:pt>
                <c:pt idx="4">
                  <c:v>1.3219798936008503E-2</c:v>
                </c:pt>
                <c:pt idx="5">
                  <c:v>2.1003279415923583E-2</c:v>
                </c:pt>
                <c:pt idx="6">
                  <c:v>2.9860317949035996E-2</c:v>
                </c:pt>
                <c:pt idx="7">
                  <c:v>3.7988032685125468E-2</c:v>
                </c:pt>
                <c:pt idx="8">
                  <c:v>4.3245829907971815E-2</c:v>
                </c:pt>
                <c:pt idx="9">
                  <c:v>4.4054139861676445E-2</c:v>
                </c:pt>
                <c:pt idx="10">
                  <c:v>4.0158203320304835E-2</c:v>
                </c:pt>
                <c:pt idx="11">
                  <c:v>3.2757208103875238E-2</c:v>
                </c:pt>
                <c:pt idx="12">
                  <c:v>2.3910273444781228E-2</c:v>
                </c:pt>
                <c:pt idx="13">
                  <c:v>1.5617347129043833E-2</c:v>
                </c:pt>
                <c:pt idx="14">
                  <c:v>9.1279876069339828E-3</c:v>
                </c:pt>
                <c:pt idx="15">
                  <c:v>4.7740600515508011E-3</c:v>
                </c:pt>
                <c:pt idx="16">
                  <c:v>2.2343220471763808E-3</c:v>
                </c:pt>
                <c:pt idx="17">
                  <c:v>9.3572605379092821E-4</c:v>
                </c:pt>
                <c:pt idx="18">
                  <c:v>3.5066847960200492E-4</c:v>
                </c:pt>
                <c:pt idx="19">
                  <c:v>1.1759525452729527E-4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6D5-4B75-BB21-4226234A8A56}"/>
            </c:ext>
          </c:extLst>
        </c:ser>
        <c:ser>
          <c:idx val="2"/>
          <c:order val="2"/>
          <c:tx>
            <c:strRef>
              <c:f>'Example 5'!$D$33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5'!$A$34:$A$53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5'!$D$34:$D$53</c:f>
              <c:numCache>
                <c:formatCode>0.0000</c:formatCode>
                <c:ptCount val="20"/>
                <c:pt idx="0">
                  <c:v>2.2200573818426839E-3</c:v>
                </c:pt>
                <c:pt idx="1">
                  <c:v>4.0754087962357032E-3</c:v>
                </c:pt>
                <c:pt idx="2">
                  <c:v>6.945048162278796E-3</c:v>
                </c:pt>
                <c:pt idx="3">
                  <c:v>1.0986932333772631E-2</c:v>
                </c:pt>
                <c:pt idx="4">
                  <c:v>1.6135214469511598E-2</c:v>
                </c:pt>
                <c:pt idx="5">
                  <c:v>2.1997338592649397E-2</c:v>
                </c:pt>
                <c:pt idx="6">
                  <c:v>2.7839577603463662E-2</c:v>
                </c:pt>
                <c:pt idx="7">
                  <c:v>3.2707868892056666E-2</c:v>
                </c:pt>
                <c:pt idx="8">
                  <c:v>3.5672944608282402E-2</c:v>
                </c:pt>
                <c:pt idx="9">
                  <c:v>3.6117923630158338E-2</c:v>
                </c:pt>
                <c:pt idx="10">
                  <c:v>3.394717943217989E-2</c:v>
                </c:pt>
                <c:pt idx="11">
                  <c:v>2.9619772676153646E-2</c:v>
                </c:pt>
                <c:pt idx="12">
                  <c:v>2.399146956761182E-2</c:v>
                </c:pt>
                <c:pt idx="13">
                  <c:v>1.8039690633007744E-2</c:v>
                </c:pt>
                <c:pt idx="14">
                  <c:v>1.2592107556722552E-2</c:v>
                </c:pt>
                <c:pt idx="15">
                  <c:v>8.1595248310294792E-3</c:v>
                </c:pt>
                <c:pt idx="16">
                  <c:v>4.9082696830170967E-3</c:v>
                </c:pt>
                <c:pt idx="17">
                  <c:v>2.7408739924364217E-3</c:v>
                </c:pt>
                <c:pt idx="18">
                  <c:v>1.4208454069868737E-3</c:v>
                </c:pt>
                <c:pt idx="19">
                  <c:v>6.8375684988266543E-4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06D5-4B75-BB21-4226234A8A56}"/>
            </c:ext>
          </c:extLst>
        </c:ser>
        <c:ser>
          <c:idx val="3"/>
          <c:order val="3"/>
          <c:tx>
            <c:strRef>
              <c:f>'Example 5'!$E$33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5'!$A$34:$A$53</c:f>
              <c:numCache>
                <c:formatCode>General</c:formatCode>
                <c:ptCount val="20"/>
                <c:pt idx="0">
                  <c:v>40</c:v>
                </c:pt>
                <c:pt idx="1">
                  <c:v>43</c:v>
                </c:pt>
                <c:pt idx="2">
                  <c:v>46</c:v>
                </c:pt>
                <c:pt idx="3">
                  <c:v>49</c:v>
                </c:pt>
                <c:pt idx="4">
                  <c:v>52</c:v>
                </c:pt>
                <c:pt idx="5">
                  <c:v>55</c:v>
                </c:pt>
                <c:pt idx="6">
                  <c:v>58</c:v>
                </c:pt>
                <c:pt idx="7">
                  <c:v>61</c:v>
                </c:pt>
                <c:pt idx="8">
                  <c:v>64</c:v>
                </c:pt>
                <c:pt idx="9">
                  <c:v>67</c:v>
                </c:pt>
                <c:pt idx="10">
                  <c:v>70</c:v>
                </c:pt>
                <c:pt idx="11">
                  <c:v>73</c:v>
                </c:pt>
                <c:pt idx="12">
                  <c:v>76</c:v>
                </c:pt>
                <c:pt idx="13">
                  <c:v>79</c:v>
                </c:pt>
                <c:pt idx="14">
                  <c:v>82</c:v>
                </c:pt>
                <c:pt idx="15">
                  <c:v>85</c:v>
                </c:pt>
                <c:pt idx="16">
                  <c:v>88</c:v>
                </c:pt>
                <c:pt idx="17">
                  <c:v>91</c:v>
                </c:pt>
                <c:pt idx="18">
                  <c:v>94</c:v>
                </c:pt>
                <c:pt idx="19">
                  <c:v>97</c:v>
                </c:pt>
              </c:numCache>
            </c:numRef>
          </c:cat>
          <c:val>
            <c:numRef>
              <c:f>'Example 5'!$E$34:$E$53</c:f>
              <c:numCache>
                <c:formatCode>0.0000</c:formatCode>
                <c:ptCount val="20"/>
                <c:pt idx="0">
                  <c:v>4.1531512702452358E-3</c:v>
                </c:pt>
                <c:pt idx="1">
                  <c:v>6.4158958072854065E-3</c:v>
                </c:pt>
                <c:pt idx="2">
                  <c:v>9.3974223694245438E-3</c:v>
                </c:pt>
                <c:pt idx="3">
                  <c:v>1.3050648193264073E-2</c:v>
                </c:pt>
                <c:pt idx="4">
                  <c:v>1.7184120514989163E-2</c:v>
                </c:pt>
                <c:pt idx="5">
                  <c:v>2.1453315938535385E-2</c:v>
                </c:pt>
                <c:pt idx="6">
                  <c:v>2.5394135864416231E-2</c:v>
                </c:pt>
                <c:pt idx="7">
                  <c:v>2.849996591401761E-2</c:v>
                </c:pt>
                <c:pt idx="8">
                  <c:v>3.0326838174021271E-2</c:v>
                </c:pt>
                <c:pt idx="9">
                  <c:v>3.0597209391218058E-2</c:v>
                </c:pt>
                <c:pt idx="10">
                  <c:v>2.9269034384157778E-2</c:v>
                </c:pt>
                <c:pt idx="11">
                  <c:v>2.6546475095643691E-2</c:v>
                </c:pt>
                <c:pt idx="12">
                  <c:v>2.2828491891076719E-2</c:v>
                </c:pt>
                <c:pt idx="13">
                  <c:v>1.861313265531872E-2</c:v>
                </c:pt>
                <c:pt idx="14">
                  <c:v>1.4389099469061943E-2</c:v>
                </c:pt>
                <c:pt idx="15">
                  <c:v>1.0546774209533949E-2</c:v>
                </c:pt>
                <c:pt idx="16">
                  <c:v>7.3295544206114158E-3</c:v>
                </c:pt>
                <c:pt idx="17">
                  <c:v>4.8295580492157533E-3</c:v>
                </c:pt>
                <c:pt idx="18">
                  <c:v>3.0172347345070092E-3</c:v>
                </c:pt>
                <c:pt idx="19">
                  <c:v>1.7872392700604238E-3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6D5-4B75-BB21-4226234A8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111264"/>
        <c:axId val="327111656"/>
      </c:lineChart>
      <c:catAx>
        <c:axId val="327111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11656"/>
        <c:crosses val="autoZero"/>
        <c:auto val="1"/>
        <c:lblAlgn val="ctr"/>
        <c:lblOffset val="100"/>
        <c:noMultiLvlLbl val="0"/>
      </c:catAx>
      <c:valAx>
        <c:axId val="327111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11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3293060512201442E-2"/>
          <c:y val="0.91597752760243811"/>
          <c:w val="0.61672570456945486"/>
          <c:h val="6.1983904904448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43</xdr:row>
      <xdr:rowOff>114300</xdr:rowOff>
    </xdr:from>
    <xdr:ext cx="3571875" cy="1499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0" y="7239000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𝑫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["/>
                        <m:endChr m:val="]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𝒆𝒓𝒇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𝝁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  <m:rad>
                                  <m:radPr>
                                    <m:degHide m:val="on"/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/>
                <a:t>= arithmetic mean</a:t>
              </a: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/>
                <a:t> = standard deviation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0" y="7239000"/>
              <a:ext cx="3571875" cy="14990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𝑫(𝒙)=𝟏/𝟐 [𝟏+𝒆𝒓𝒇((𝒙−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𝝁)/(𝝈√𝟐))]</a:t>
              </a:r>
              <a:endParaRPr lang="en-AU" sz="1800" b="1"/>
            </a:p>
            <a:p>
              <a:r>
                <a:rPr lang="en-AU" sz="1400" b="1"/>
                <a:t>Where: </a:t>
              </a:r>
            </a:p>
            <a:p>
              <a:r>
                <a:rPr lang="en-AU" sz="1400" b="1"/>
                <a:t>erf is error function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/>
                <a:t>= arithmetic mean</a:t>
              </a: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/>
                <a:t> = standard deviation</a:t>
              </a:r>
            </a:p>
          </xdr:txBody>
        </xdr:sp>
      </mc:Fallback>
    </mc:AlternateContent>
    <xdr:clientData/>
  </xdr:oneCellAnchor>
  <xdr:oneCellAnchor>
    <xdr:from>
      <xdr:col>0</xdr:col>
      <xdr:colOff>142875</xdr:colOff>
      <xdr:row>48</xdr:row>
      <xdr:rowOff>152400</xdr:rowOff>
    </xdr:from>
    <xdr:ext cx="3600449" cy="14097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42875" y="8086725"/>
              <a:ext cx="3600449" cy="14097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𝝁</m:t>
                                    </m:r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den>
                        </m:f>
                      </m:sup>
                    </m:sSup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𝝁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arithmetic mean</a:t>
              </a:r>
              <a:endParaRPr lang="en-AU" sz="1400">
                <a:effectLst/>
              </a:endParaRPr>
            </a:p>
            <a:p>
              <a14:m>
                <m:oMath xmlns:m="http://schemas.openxmlformats.org/officeDocument/2006/math">
                  <m:r>
                    <a:rPr lang="en-A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𝝈</m:t>
                  </m:r>
                </m:oMath>
              </a14:m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</a:t>
              </a:r>
              <a:endParaRPr lang="en-AU" sz="14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42875" y="8086725"/>
              <a:ext cx="3600449" cy="14097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=𝟏/(𝝈√𝟐𝝅) 𝒆^(−(𝒙−𝝁)^𝟐/(𝟐𝝈^𝟐 ))</a:t>
              </a:r>
              <a:endParaRPr lang="en-AU" sz="1800" b="1">
                <a:ea typeface="Cambria Math" panose="02040503050406030204" pitchFamily="18" charset="0"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endParaRPr lang="en-AU" sz="1400">
                <a:effectLst/>
              </a:endParaRPr>
            </a:p>
            <a:p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e</a:t>
              </a:r>
              <a:r>
                <a:rPr lang="en-AU" sz="1400" b="1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e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𝝁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arithmetic mean</a:t>
              </a:r>
              <a:endParaRPr lang="en-AU" sz="1400">
                <a:effectLst/>
              </a:endParaRPr>
            </a:p>
            <a:p>
              <a:r>
                <a:rPr lang="en-A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𝝈</a:t>
              </a:r>
              <a:r>
                <a:rPr lang="en-AU" sz="14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= standard deviation</a:t>
              </a:r>
              <a:endParaRPr lang="en-AU" sz="14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723900</xdr:colOff>
      <xdr:row>3</xdr:row>
      <xdr:rowOff>28575</xdr:rowOff>
    </xdr:from>
    <xdr:to>
      <xdr:col>5</xdr:col>
      <xdr:colOff>5924550</xdr:colOff>
      <xdr:row>26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762000</xdr:colOff>
      <xdr:row>31</xdr:row>
      <xdr:rowOff>28575</xdr:rowOff>
    </xdr:from>
    <xdr:to>
      <xdr:col>5</xdr:col>
      <xdr:colOff>5967413</xdr:colOff>
      <xdr:row>52</xdr:row>
      <xdr:rowOff>85725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0.79853</cdr:x>
      <cdr:y>0.89373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152900" y="312418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0.79872</cdr:x>
      <cdr:y>0.89256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157663" y="3086083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7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3" t="s">
        <v>86</v>
      </c>
      <c r="B1" s="34"/>
      <c r="C1" s="34"/>
      <c r="D1" s="35" t="s">
        <v>111</v>
      </c>
      <c r="E1" s="36"/>
    </row>
    <row r="2" spans="1:5" ht="15" customHeight="1" x14ac:dyDescent="0.2">
      <c r="A2" s="4" t="str">
        <f ca="1">IF(1*LEFT(INFO("release"),2)&gt;=14,"Use of NORMDIST is not recommended for Excel 2010 and above","NORMDIST continuance after Excel 2013 is not assured")</f>
        <v>Use of NORMDIST is not recommended for Excel 2010 and above</v>
      </c>
      <c r="B2" s="3"/>
      <c r="C2" s="3"/>
      <c r="D2" s="5"/>
    </row>
    <row r="3" spans="1:5" ht="15.75" x14ac:dyDescent="0.25">
      <c r="A3" s="6" t="s">
        <v>65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85</v>
      </c>
      <c r="B4" s="3"/>
      <c r="C4" s="3"/>
      <c r="D4" s="9" t="s">
        <v>107</v>
      </c>
    </row>
    <row r="5" spans="1:5" x14ac:dyDescent="0.2">
      <c r="A5" s="10" t="s">
        <v>84</v>
      </c>
      <c r="B5" s="3"/>
      <c r="C5" s="3"/>
      <c r="D5" s="9"/>
    </row>
    <row r="6" spans="1:5" x14ac:dyDescent="0.2">
      <c r="A6" s="10" t="s">
        <v>83</v>
      </c>
      <c r="B6" s="3"/>
      <c r="C6" s="3"/>
      <c r="D6" s="11" t="s">
        <v>108</v>
      </c>
    </row>
    <row r="7" spans="1:5" x14ac:dyDescent="0.2">
      <c r="A7" s="10"/>
      <c r="B7" s="3"/>
      <c r="C7" s="3"/>
      <c r="D7" s="9" t="s">
        <v>110</v>
      </c>
    </row>
    <row r="8" spans="1:5" ht="15.75" x14ac:dyDescent="0.25">
      <c r="A8" s="6" t="s">
        <v>82</v>
      </c>
      <c r="B8" s="12"/>
      <c r="C8" s="12"/>
      <c r="D8" s="9" t="s">
        <v>109</v>
      </c>
    </row>
    <row r="9" spans="1:5" x14ac:dyDescent="0.2">
      <c r="A9" s="13"/>
      <c r="B9" s="12"/>
      <c r="C9" s="12"/>
      <c r="D9" s="9"/>
    </row>
    <row r="10" spans="1:5" x14ac:dyDescent="0.2">
      <c r="A10" s="13" t="s">
        <v>81</v>
      </c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3"/>
      <c r="B11" s="12"/>
      <c r="C11" s="12"/>
      <c r="D11" s="9"/>
    </row>
    <row r="12" spans="1:5" x14ac:dyDescent="0.2">
      <c r="A12" s="13" t="s">
        <v>80</v>
      </c>
      <c r="B12" s="12"/>
      <c r="C12" s="12"/>
      <c r="D12" s="9"/>
    </row>
    <row r="13" spans="1:5" x14ac:dyDescent="0.2">
      <c r="A13" s="13"/>
      <c r="B13" s="12"/>
      <c r="C13" s="12"/>
      <c r="D13" s="9"/>
    </row>
    <row r="14" spans="1:5" x14ac:dyDescent="0.2">
      <c r="A14" s="13" t="s">
        <v>79</v>
      </c>
      <c r="B14" s="12"/>
      <c r="C14" s="12"/>
      <c r="D14" s="9"/>
    </row>
    <row r="15" spans="1:5" x14ac:dyDescent="0.2">
      <c r="A15" s="13"/>
      <c r="B15" s="12"/>
      <c r="C15" s="12"/>
      <c r="D15" s="11"/>
    </row>
    <row r="16" spans="1:5" x14ac:dyDescent="0.2">
      <c r="A16" s="13" t="s">
        <v>78</v>
      </c>
      <c r="B16" s="12"/>
      <c r="C16" s="12"/>
      <c r="D16" s="12"/>
    </row>
    <row r="17" spans="1:4" x14ac:dyDescent="0.2">
      <c r="A17" s="13"/>
      <c r="B17" s="12"/>
      <c r="C17" s="12"/>
      <c r="D17" s="12"/>
    </row>
    <row r="18" spans="1:4" ht="15.75" x14ac:dyDescent="0.25">
      <c r="A18" s="6" t="s">
        <v>77</v>
      </c>
      <c r="B18" s="3"/>
      <c r="C18" s="3"/>
      <c r="D18" s="3"/>
    </row>
    <row r="19" spans="1:4" ht="1.5" customHeight="1" x14ac:dyDescent="0.25">
      <c r="A19" s="6"/>
      <c r="B19" s="3"/>
      <c r="C19" s="3"/>
      <c r="D19" s="3"/>
    </row>
    <row r="20" spans="1:4" ht="12.75" customHeight="1" x14ac:dyDescent="0.2">
      <c r="A20" s="14" t="s">
        <v>76</v>
      </c>
      <c r="B20" s="15"/>
      <c r="C20" s="15"/>
      <c r="D20" s="15"/>
    </row>
    <row r="21" spans="1:4" x14ac:dyDescent="0.2">
      <c r="A21" s="8"/>
      <c r="B21" s="3"/>
      <c r="C21" s="3"/>
      <c r="D21" s="3"/>
    </row>
    <row r="22" spans="1:4" x14ac:dyDescent="0.2">
      <c r="A22" s="13" t="s">
        <v>75</v>
      </c>
      <c r="B22" s="3"/>
      <c r="C22" s="3"/>
      <c r="D22" s="3"/>
    </row>
    <row r="23" spans="1:4" x14ac:dyDescent="0.2">
      <c r="A23" s="8"/>
      <c r="B23" s="3"/>
      <c r="C23" s="3"/>
      <c r="D23" s="3"/>
    </row>
    <row r="24" spans="1:4" x14ac:dyDescent="0.2">
      <c r="A24" s="13" t="s">
        <v>74</v>
      </c>
      <c r="B24" s="3"/>
      <c r="C24" s="3"/>
      <c r="D24" s="3"/>
    </row>
    <row r="25" spans="1:4" x14ac:dyDescent="0.2">
      <c r="A25" s="8"/>
      <c r="B25" s="3"/>
      <c r="C25" s="3"/>
      <c r="D25" s="3"/>
    </row>
    <row r="26" spans="1:4" x14ac:dyDescent="0.2">
      <c r="A26" s="13" t="s">
        <v>73</v>
      </c>
      <c r="B26" s="3"/>
      <c r="C26" s="3"/>
      <c r="D26" s="3"/>
    </row>
    <row r="27" spans="1:4" x14ac:dyDescent="0.2">
      <c r="A27" s="13"/>
      <c r="B27" s="12"/>
      <c r="C27" s="12"/>
      <c r="D27" s="12"/>
    </row>
    <row r="28" spans="1:4" x14ac:dyDescent="0.2">
      <c r="A28" s="13" t="s">
        <v>72</v>
      </c>
      <c r="B28" s="12"/>
      <c r="C28" s="12"/>
      <c r="D28" s="12"/>
    </row>
    <row r="29" spans="1:4" x14ac:dyDescent="0.2">
      <c r="A29" s="13"/>
      <c r="B29" s="12"/>
      <c r="C29" s="12"/>
      <c r="D29" s="12"/>
    </row>
    <row r="30" spans="1:4" x14ac:dyDescent="0.2">
      <c r="A30" s="13" t="s">
        <v>71</v>
      </c>
      <c r="B30" s="12"/>
      <c r="C30" s="12"/>
      <c r="D30" s="12"/>
    </row>
    <row r="31" spans="1:4" x14ac:dyDescent="0.2">
      <c r="A31" s="13"/>
      <c r="B31" s="12"/>
      <c r="C31" s="12"/>
      <c r="D31" s="12"/>
    </row>
    <row r="32" spans="1:4" ht="15.75" x14ac:dyDescent="0.25">
      <c r="A32" s="6" t="s">
        <v>70</v>
      </c>
      <c r="B32" s="3"/>
      <c r="C32" s="3"/>
      <c r="D32" s="3"/>
    </row>
    <row r="33" spans="1:4" x14ac:dyDescent="0.2">
      <c r="A33" s="13" t="s">
        <v>69</v>
      </c>
      <c r="B33" s="3"/>
      <c r="C33" s="3"/>
      <c r="D33" s="3"/>
    </row>
    <row r="34" spans="1:4" x14ac:dyDescent="0.2">
      <c r="A34" s="13"/>
      <c r="B34" s="3"/>
      <c r="C34" s="3"/>
      <c r="D34" s="3"/>
    </row>
    <row r="35" spans="1:4" ht="15.75" x14ac:dyDescent="0.25">
      <c r="A35" s="6" t="s">
        <v>68</v>
      </c>
      <c r="B35" s="3"/>
      <c r="C35" s="3"/>
      <c r="D35" s="3"/>
    </row>
    <row r="36" spans="1:4" x14ac:dyDescent="0.2">
      <c r="A36" s="16" t="s">
        <v>67</v>
      </c>
      <c r="B36" s="16" t="s">
        <v>66</v>
      </c>
      <c r="C36" s="16" t="s">
        <v>65</v>
      </c>
      <c r="D36" s="16" t="s">
        <v>64</v>
      </c>
    </row>
    <row r="37" spans="1:4" x14ac:dyDescent="0.2">
      <c r="A37" s="17" t="s">
        <v>63</v>
      </c>
      <c r="B37" s="17" t="s">
        <v>55</v>
      </c>
      <c r="C37" s="18" t="s">
        <v>62</v>
      </c>
      <c r="D37" s="18"/>
    </row>
    <row r="38" spans="1:4" x14ac:dyDescent="0.2">
      <c r="A38" s="17" t="s">
        <v>61</v>
      </c>
      <c r="B38" s="17" t="s">
        <v>55</v>
      </c>
      <c r="C38" s="18" t="s">
        <v>60</v>
      </c>
      <c r="D38" s="19"/>
    </row>
    <row r="39" spans="1:4" x14ac:dyDescent="0.2">
      <c r="A39" s="17" t="s">
        <v>59</v>
      </c>
      <c r="B39" s="17" t="s">
        <v>55</v>
      </c>
      <c r="C39" s="18" t="s">
        <v>58</v>
      </c>
      <c r="D39" s="20" t="s">
        <v>57</v>
      </c>
    </row>
    <row r="40" spans="1:4" ht="25.5" x14ac:dyDescent="0.2">
      <c r="A40" s="17" t="s">
        <v>56</v>
      </c>
      <c r="B40" s="17" t="s">
        <v>55</v>
      </c>
      <c r="C40" s="18" t="s">
        <v>54</v>
      </c>
      <c r="D40" s="19" t="s">
        <v>53</v>
      </c>
    </row>
    <row r="41" spans="1:4" x14ac:dyDescent="0.2">
      <c r="A41" s="3"/>
      <c r="B41" s="3"/>
      <c r="C41" s="3"/>
      <c r="D41" s="3"/>
    </row>
    <row r="42" spans="1:4" ht="13.5" customHeight="1" x14ac:dyDescent="0.25">
      <c r="A42" s="6" t="s">
        <v>52</v>
      </c>
      <c r="B42" s="3"/>
      <c r="C42" s="3"/>
      <c r="D42" s="3"/>
    </row>
    <row r="43" spans="1:4" x14ac:dyDescent="0.2">
      <c r="A43" s="21" t="s">
        <v>51</v>
      </c>
      <c r="B43" s="3"/>
      <c r="C43" s="3"/>
      <c r="D43" s="3"/>
    </row>
    <row r="44" spans="1:4" s="2" customFormat="1" ht="137.25" customHeight="1" x14ac:dyDescent="0.2">
      <c r="A44" s="12"/>
      <c r="B44" s="3"/>
      <c r="C44" s="3"/>
      <c r="D44" s="3"/>
    </row>
    <row r="45" spans="1:4" x14ac:dyDescent="0.2">
      <c r="A45" s="22" t="s">
        <v>48</v>
      </c>
      <c r="B45" s="3"/>
      <c r="C45" s="3"/>
      <c r="D45" s="3"/>
    </row>
    <row r="46" spans="1:4" ht="15.75" x14ac:dyDescent="0.25">
      <c r="A46" s="23" t="s">
        <v>50</v>
      </c>
      <c r="B46" s="3"/>
      <c r="C46" s="3"/>
      <c r="D46" s="3"/>
    </row>
    <row r="47" spans="1:4" x14ac:dyDescent="0.2">
      <c r="A47" s="21"/>
      <c r="B47" s="3"/>
      <c r="C47" s="3"/>
      <c r="D47" s="3"/>
    </row>
    <row r="48" spans="1:4" x14ac:dyDescent="0.2">
      <c r="A48" s="21" t="s">
        <v>49</v>
      </c>
      <c r="B48" s="3"/>
      <c r="C48" s="3"/>
      <c r="D48" s="3"/>
    </row>
    <row r="49" spans="1:4" ht="134.25" customHeight="1" x14ac:dyDescent="0.2">
      <c r="A49" s="3"/>
      <c r="B49" s="3"/>
      <c r="C49" s="3"/>
      <c r="D49" s="3"/>
    </row>
    <row r="50" spans="1:4" x14ac:dyDescent="0.2">
      <c r="A50" s="12" t="s">
        <v>48</v>
      </c>
      <c r="B50" s="3"/>
      <c r="C50" s="3"/>
      <c r="D50" s="3"/>
    </row>
    <row r="51" spans="1:4" ht="15.75" x14ac:dyDescent="0.25">
      <c r="A51" s="23" t="s">
        <v>47</v>
      </c>
      <c r="B51" s="3"/>
      <c r="C51" s="3"/>
      <c r="D51" s="3"/>
    </row>
    <row r="52" spans="1:4" x14ac:dyDescent="0.2">
      <c r="A52" s="3"/>
      <c r="B52" s="3"/>
      <c r="C52" s="3"/>
      <c r="D52" s="3"/>
    </row>
    <row r="53" spans="1:4" ht="15.75" x14ac:dyDescent="0.25">
      <c r="A53" s="24" t="s">
        <v>100</v>
      </c>
      <c r="B53" s="3"/>
      <c r="C53" s="3"/>
      <c r="D53" s="3"/>
    </row>
    <row r="54" spans="1:4" x14ac:dyDescent="0.2">
      <c r="A54" s="25" t="s">
        <v>101</v>
      </c>
      <c r="B54" s="3"/>
      <c r="C54" s="3"/>
      <c r="D54" s="3"/>
    </row>
    <row r="55" spans="1:4" s="2" customFormat="1" ht="30" customHeight="1" x14ac:dyDescent="0.2">
      <c r="A55" s="26" t="s">
        <v>104</v>
      </c>
      <c r="B55" s="27" t="s">
        <v>102</v>
      </c>
      <c r="C55" s="3"/>
      <c r="D55" s="3"/>
    </row>
    <row r="56" spans="1:4" s="2" customFormat="1" x14ac:dyDescent="0.2">
      <c r="A56" s="25" t="s">
        <v>105</v>
      </c>
      <c r="B56" s="3"/>
      <c r="C56" s="3"/>
      <c r="D56" s="3"/>
    </row>
    <row r="57" spans="1:4" s="2" customFormat="1" ht="30" customHeight="1" x14ac:dyDescent="0.2">
      <c r="A57" s="26" t="s">
        <v>106</v>
      </c>
      <c r="B57" s="27" t="s">
        <v>103</v>
      </c>
      <c r="C57" s="3"/>
      <c r="D57" s="3"/>
    </row>
    <row r="58" spans="1:4" s="2" customFormat="1" x14ac:dyDescent="0.2">
      <c r="A58" s="28"/>
      <c r="B58" s="29"/>
      <c r="C58" s="29"/>
      <c r="D58" s="29"/>
    </row>
    <row r="59" spans="1:4" s="2" customFormat="1" ht="15.75" x14ac:dyDescent="0.25">
      <c r="A59" s="6" t="s">
        <v>46</v>
      </c>
      <c r="B59" s="6"/>
      <c r="C59" s="6"/>
      <c r="D59" s="6"/>
    </row>
    <row r="60" spans="1:4" s="2" customFormat="1" x14ac:dyDescent="0.2">
      <c r="A60" s="3"/>
      <c r="B60" s="3"/>
      <c r="C60" s="3"/>
      <c r="D60" s="3"/>
    </row>
    <row r="61" spans="1:4" s="2" customFormat="1" x14ac:dyDescent="0.2">
      <c r="A61" s="16" t="s">
        <v>45</v>
      </c>
      <c r="B61" s="3"/>
      <c r="C61" s="3"/>
      <c r="D61" s="3"/>
    </row>
    <row r="62" spans="1:4" s="2" customFormat="1" x14ac:dyDescent="0.2">
      <c r="A62" s="30" t="str">
        <f>'Example 1'!A1</f>
        <v>Example 1:- Simple Example Of Use Of NORMDIST.</v>
      </c>
      <c r="B62" s="3"/>
      <c r="C62" s="3"/>
      <c r="D62" s="3"/>
    </row>
    <row r="63" spans="1:4" x14ac:dyDescent="0.2">
      <c r="A63" s="30" t="str">
        <f>'Example 2'!A1</f>
        <v>Example 2:- Crosscheck Of NORMDIST With NORMINV</v>
      </c>
      <c r="B63" s="3"/>
      <c r="C63" s="3"/>
      <c r="D63" s="3"/>
    </row>
    <row r="64" spans="1:4" x14ac:dyDescent="0.2">
      <c r="A64" s="30" t="str">
        <f>'Example 3'!A1</f>
        <v>Example 3:- Crosscheck Of NORMDIST With Formula</v>
      </c>
      <c r="B64" s="3"/>
      <c r="C64" s="3"/>
      <c r="D64" s="3"/>
    </row>
    <row r="65" spans="1:4" x14ac:dyDescent="0.2">
      <c r="A65" s="30" t="str">
        <f>'Example 4'!A1</f>
        <v>Example 4:- Validating Data For NORMDIST</v>
      </c>
      <c r="B65" s="3"/>
      <c r="C65" s="3"/>
      <c r="D65" s="3"/>
    </row>
    <row r="66" spans="1:4" x14ac:dyDescent="0.2">
      <c r="A66" s="30" t="str">
        <f>'Example 5'!A1</f>
        <v>Example 5:- Charting NORMDIST</v>
      </c>
      <c r="B66" s="3"/>
      <c r="C66" s="3"/>
      <c r="D66" s="3"/>
    </row>
    <row r="67" spans="1:4" x14ac:dyDescent="0.2">
      <c r="A67" s="30" t="str">
        <f>'Example 6'!A1</f>
        <v>Example 6:- Using NORMDIST To Derive Probability Of Examination Marks</v>
      </c>
      <c r="B67" s="3"/>
      <c r="C67" s="3"/>
      <c r="D67" s="3"/>
    </row>
    <row r="68" spans="1:4" x14ac:dyDescent="0.2">
      <c r="A68" s="3"/>
      <c r="B68" s="3"/>
      <c r="C68" s="3"/>
      <c r="D68" s="3"/>
    </row>
    <row r="69" spans="1:4" ht="15.75" x14ac:dyDescent="0.25">
      <c r="A69" s="6" t="s">
        <v>5</v>
      </c>
      <c r="B69" s="3"/>
      <c r="C69" s="3"/>
      <c r="D69" s="3"/>
    </row>
    <row r="70" spans="1:4" x14ac:dyDescent="0.2">
      <c r="A70" s="3"/>
      <c r="B70" s="3"/>
      <c r="C70" s="3"/>
      <c r="D70" s="3"/>
    </row>
    <row r="71" spans="1:4" x14ac:dyDescent="0.2">
      <c r="A71" s="12" t="s">
        <v>4</v>
      </c>
      <c r="B71" s="3"/>
      <c r="C71" s="3"/>
      <c r="D71" s="3"/>
    </row>
    <row r="72" spans="1:4" x14ac:dyDescent="0.2">
      <c r="A72" s="31" t="s">
        <v>3</v>
      </c>
      <c r="B72" s="3"/>
      <c r="C72" s="3"/>
      <c r="D72" s="3"/>
    </row>
    <row r="73" spans="1:4" x14ac:dyDescent="0.2">
      <c r="A73" s="12" t="s">
        <v>2</v>
      </c>
      <c r="B73" s="3"/>
      <c r="C73" s="3"/>
      <c r="D73" s="3"/>
    </row>
    <row r="74" spans="1:4" x14ac:dyDescent="0.2">
      <c r="A74" s="31" t="s">
        <v>1</v>
      </c>
      <c r="B74" s="3"/>
      <c r="C74" s="3"/>
      <c r="D74" s="3"/>
    </row>
    <row r="75" spans="1:4" x14ac:dyDescent="0.2">
      <c r="A75" s="31"/>
      <c r="B75" s="3"/>
      <c r="C75" s="3"/>
      <c r="D75" s="3"/>
    </row>
    <row r="76" spans="1:4" x14ac:dyDescent="0.2">
      <c r="A76" s="32" t="s">
        <v>0</v>
      </c>
      <c r="B76" s="3"/>
      <c r="C76" s="3"/>
      <c r="D76" s="3"/>
    </row>
    <row r="77" spans="1:4" x14ac:dyDescent="0.2">
      <c r="A77" s="3"/>
      <c r="B77" s="3"/>
      <c r="C77" s="3"/>
      <c r="D77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95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NORMDIST is not recommended for Excel 2010 and above","NORMDIST continuance after Excel 2013 is not assured")</f>
        <v>Use of NORMDIST is not recommended for Excel 2010 and above</v>
      </c>
      <c r="B2" s="3"/>
      <c r="C2" s="3"/>
      <c r="D2" s="3"/>
      <c r="E2" s="3"/>
    </row>
    <row r="3" spans="1:5" x14ac:dyDescent="0.2">
      <c r="A3" s="16" t="s">
        <v>37</v>
      </c>
      <c r="B3" s="16" t="s">
        <v>36</v>
      </c>
      <c r="C3" s="3"/>
      <c r="D3" s="3"/>
      <c r="E3" s="3"/>
    </row>
    <row r="4" spans="1:5" x14ac:dyDescent="0.2">
      <c r="A4" s="12" t="s">
        <v>33</v>
      </c>
      <c r="B4" s="37">
        <v>50</v>
      </c>
      <c r="C4" s="3"/>
      <c r="D4" s="3"/>
      <c r="E4" s="3"/>
    </row>
    <row r="5" spans="1:5" x14ac:dyDescent="0.2">
      <c r="A5" s="12" t="s">
        <v>18</v>
      </c>
      <c r="B5" s="37">
        <v>65</v>
      </c>
      <c r="C5" s="3"/>
      <c r="D5" s="3"/>
      <c r="E5" s="3"/>
    </row>
    <row r="6" spans="1:5" x14ac:dyDescent="0.2">
      <c r="A6" s="12" t="s">
        <v>17</v>
      </c>
      <c r="B6" s="37">
        <v>15</v>
      </c>
      <c r="C6" s="3"/>
      <c r="D6" s="3"/>
      <c r="E6" s="3"/>
    </row>
    <row r="7" spans="1:5" x14ac:dyDescent="0.2">
      <c r="A7" s="12" t="s">
        <v>41</v>
      </c>
      <c r="B7" s="37" t="b">
        <v>1</v>
      </c>
      <c r="C7" s="3"/>
      <c r="D7" s="3"/>
      <c r="E7" s="3"/>
    </row>
    <row r="8" spans="1:5" x14ac:dyDescent="0.2">
      <c r="A8" s="3"/>
      <c r="B8" s="3"/>
      <c r="C8" s="3"/>
      <c r="D8" s="3"/>
      <c r="E8" s="3"/>
    </row>
    <row r="9" spans="1:5" x14ac:dyDescent="0.2">
      <c r="A9" s="12" t="str">
        <f>IF(B7,"Cumulative probability","Probability Density")&amp;"   &gt;&gt;&gt;   "</f>
        <v xml:space="preserve">Cumulative probability   &gt;&gt;&gt;   </v>
      </c>
      <c r="B9" s="38">
        <f>NORMDIST(B4,B5,B6,B7)</f>
        <v>0.15865525393145699</v>
      </c>
      <c r="C9" s="3"/>
      <c r="D9" s="3"/>
      <c r="E9" s="3"/>
    </row>
    <row r="10" spans="1:5" x14ac:dyDescent="0.2">
      <c r="A10" s="3" t="str">
        <f ca="1">"Formula in "&amp;ADDRESS(ROW(B9),COLUMN(B9),4)&amp;"   &gt;&gt;&gt;   "&amp;_xlfn.FORMULATEXT(B9)</f>
        <v>Formula in B9   &gt;&gt;&gt;   =NORMDIST(B4,B5,B6,B7)</v>
      </c>
      <c r="B10" s="3"/>
      <c r="C10" s="3"/>
      <c r="D10" s="3"/>
      <c r="E10" s="3"/>
    </row>
    <row r="11" spans="1:5" x14ac:dyDescent="0.2">
      <c r="A11" s="3"/>
      <c r="B11" s="3"/>
      <c r="C11" s="3"/>
      <c r="D11" s="3"/>
      <c r="E11" s="3"/>
    </row>
    <row r="12" spans="1:5" x14ac:dyDescent="0.2">
      <c r="A12" s="3"/>
      <c r="B12" s="3"/>
      <c r="C12" s="3"/>
      <c r="D12" s="3"/>
      <c r="E12" s="3"/>
    </row>
    <row r="13" spans="1:5" x14ac:dyDescent="0.2">
      <c r="A13" s="3"/>
      <c r="B13" s="3"/>
      <c r="C13" s="3"/>
      <c r="D13" s="3"/>
      <c r="E13" s="3"/>
    </row>
    <row r="14" spans="1:5" x14ac:dyDescent="0.2">
      <c r="A14" s="16" t="s">
        <v>37</v>
      </c>
      <c r="B14" s="16" t="s">
        <v>36</v>
      </c>
      <c r="C14" s="3"/>
      <c r="D14" s="3"/>
      <c r="E14" s="3"/>
    </row>
    <row r="15" spans="1:5" x14ac:dyDescent="0.2">
      <c r="A15" s="12" t="s">
        <v>33</v>
      </c>
      <c r="B15" s="37">
        <v>50</v>
      </c>
      <c r="C15" s="3"/>
      <c r="D15" s="3"/>
      <c r="E15" s="3"/>
    </row>
    <row r="16" spans="1:5" x14ac:dyDescent="0.2">
      <c r="A16" s="12" t="s">
        <v>18</v>
      </c>
      <c r="B16" s="37">
        <v>65</v>
      </c>
      <c r="C16" s="3"/>
      <c r="D16" s="3"/>
      <c r="E16" s="3"/>
    </row>
    <row r="17" spans="1:5" x14ac:dyDescent="0.2">
      <c r="A17" s="12" t="s">
        <v>17</v>
      </c>
      <c r="B17" s="37">
        <v>15</v>
      </c>
      <c r="C17" s="3"/>
      <c r="D17" s="3"/>
      <c r="E17" s="3"/>
    </row>
    <row r="18" spans="1:5" x14ac:dyDescent="0.2">
      <c r="A18" s="12" t="s">
        <v>41</v>
      </c>
      <c r="B18" s="37" t="b">
        <v>0</v>
      </c>
      <c r="C18" s="3"/>
      <c r="D18" s="3"/>
      <c r="E18" s="3"/>
    </row>
    <row r="19" spans="1:5" x14ac:dyDescent="0.2">
      <c r="A19" s="3"/>
      <c r="B19" s="3"/>
      <c r="C19" s="3"/>
      <c r="D19" s="3"/>
      <c r="E19" s="3"/>
    </row>
    <row r="20" spans="1:5" x14ac:dyDescent="0.2">
      <c r="A20" s="12" t="str">
        <f>IF(B18,"Cumulative probability","Probability Density")&amp;"   &gt;&gt;&gt;   "</f>
        <v xml:space="preserve">Probability Density   &gt;&gt;&gt;   </v>
      </c>
      <c r="B20" s="3">
        <f>NORMDIST(B15,B16,B17,B18)</f>
        <v>1.613138163460956E-2</v>
      </c>
      <c r="C20" s="3"/>
      <c r="D20" s="3"/>
      <c r="E20" s="3"/>
    </row>
    <row r="21" spans="1:5" x14ac:dyDescent="0.2">
      <c r="A21" s="3" t="str">
        <f ca="1">"Formula in "&amp;ADDRESS(ROW(B20),COLUMN(B20),4)&amp;"   &gt;&gt;&gt;   "&amp;_xlfn.FORMULATEXT(B20)</f>
        <v>Formula in B20   &gt;&gt;&gt;   =NORMDIST(B15,B16,B17,B18)</v>
      </c>
      <c r="B21" s="3"/>
      <c r="C21" s="3"/>
      <c r="D21" s="3"/>
      <c r="E21" s="3"/>
    </row>
    <row r="22" spans="1:5" x14ac:dyDescent="0.2">
      <c r="A22" s="3"/>
      <c r="B22" s="3"/>
      <c r="C22" s="3"/>
      <c r="D22" s="3"/>
      <c r="E2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96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NORMDIST is not recommended for Excel 2010 and above","NORMDIST continuance after Excel 2013 is not assured")</f>
        <v>Use of NORMDIST is not recommended for Excel 2010 and above</v>
      </c>
      <c r="B2" s="16"/>
      <c r="C2" s="16"/>
      <c r="D2" s="16"/>
      <c r="E2" s="16"/>
    </row>
    <row r="3" spans="1:5" x14ac:dyDescent="0.2">
      <c r="A3" s="16" t="s">
        <v>37</v>
      </c>
      <c r="B3" s="16" t="s">
        <v>36</v>
      </c>
      <c r="C3" s="3"/>
      <c r="D3" s="16"/>
      <c r="E3" s="16"/>
    </row>
    <row r="4" spans="1:5" x14ac:dyDescent="0.2">
      <c r="A4" s="12" t="s">
        <v>33</v>
      </c>
      <c r="B4" s="37">
        <v>-7</v>
      </c>
      <c r="C4" s="3"/>
      <c r="D4" s="16"/>
      <c r="E4" s="16"/>
    </row>
    <row r="5" spans="1:5" x14ac:dyDescent="0.2">
      <c r="A5" s="12" t="s">
        <v>18</v>
      </c>
      <c r="B5" s="37">
        <v>6</v>
      </c>
      <c r="C5" s="3"/>
      <c r="D5" s="16"/>
      <c r="E5" s="16"/>
    </row>
    <row r="6" spans="1:5" x14ac:dyDescent="0.2">
      <c r="A6" s="12" t="s">
        <v>17</v>
      </c>
      <c r="B6" s="37">
        <v>4</v>
      </c>
      <c r="C6" s="3"/>
      <c r="D6" s="16"/>
      <c r="E6" s="16"/>
    </row>
    <row r="7" spans="1:5" x14ac:dyDescent="0.2">
      <c r="A7" s="12" t="s">
        <v>41</v>
      </c>
      <c r="B7" s="37" t="b">
        <v>1</v>
      </c>
      <c r="C7" s="3"/>
      <c r="D7" s="16"/>
      <c r="E7" s="16"/>
    </row>
    <row r="8" spans="1:5" x14ac:dyDescent="0.2">
      <c r="A8" s="12"/>
      <c r="B8" s="12"/>
      <c r="C8" s="12"/>
      <c r="D8" s="16"/>
      <c r="E8" s="16"/>
    </row>
    <row r="9" spans="1:5" x14ac:dyDescent="0.2">
      <c r="A9" s="16" t="s">
        <v>40</v>
      </c>
      <c r="B9" s="16"/>
      <c r="C9" s="16"/>
      <c r="D9" s="16"/>
      <c r="E9" s="16"/>
    </row>
    <row r="10" spans="1:5" x14ac:dyDescent="0.2">
      <c r="A10" s="12" t="str">
        <f>IF(B7,"Cumulative probability","Probability Density")&amp;"   &gt;&gt;&gt;   "</f>
        <v xml:space="preserve">Cumulative probability   &gt;&gt;&gt;   </v>
      </c>
      <c r="B10" s="3">
        <f>NORMDIST(B4,B5,B6,B7)</f>
        <v>5.7702504239076603E-4</v>
      </c>
      <c r="C10" s="3"/>
      <c r="D10" s="16"/>
      <c r="E10" s="16"/>
    </row>
    <row r="11" spans="1:5" x14ac:dyDescent="0.2">
      <c r="A11" s="3" t="str">
        <f ca="1">"Formula in "&amp;ADDRESS(ROW(B10),COLUMN(B10),4)&amp;"   &gt;&gt;&gt;   "&amp;_xlfn.FORMULATEXT(B10)</f>
        <v>Formula in B10   &gt;&gt;&gt;   =NORMDIST(B4,B5,B6,B7)</v>
      </c>
      <c r="B11" s="3"/>
      <c r="C11" s="3"/>
      <c r="D11" s="16"/>
      <c r="E11" s="16"/>
    </row>
    <row r="12" spans="1:5" x14ac:dyDescent="0.2">
      <c r="A12" s="3"/>
      <c r="B12" s="3"/>
      <c r="C12" s="3"/>
      <c r="D12" s="16"/>
      <c r="E12" s="16"/>
    </row>
    <row r="13" spans="1:5" x14ac:dyDescent="0.2">
      <c r="A13" s="16" t="s">
        <v>44</v>
      </c>
      <c r="B13" s="3"/>
      <c r="C13" s="3"/>
      <c r="D13" s="16"/>
      <c r="E13" s="16"/>
    </row>
    <row r="14" spans="1:5" x14ac:dyDescent="0.2">
      <c r="A14" s="12" t="s">
        <v>43</v>
      </c>
      <c r="B14" s="3">
        <f>NORMINV(B10,B5,B6)</f>
        <v>-7</v>
      </c>
      <c r="C14" s="3"/>
      <c r="D14" s="16"/>
      <c r="E14" s="16"/>
    </row>
    <row r="15" spans="1:5" x14ac:dyDescent="0.2">
      <c r="A15" s="3" t="str">
        <f ca="1">"Formula in "&amp;ADDRESS(ROW(B14),COLUMN(B14),4)&amp;"   &gt;&gt;&gt;   "&amp;_xlfn.FORMULATEXT(B14)</f>
        <v>Formula in B14   &gt;&gt;&gt;   =NORMINV(B10,B5,B6)</v>
      </c>
      <c r="B15" s="3"/>
      <c r="C15" s="3"/>
      <c r="D15" s="16"/>
      <c r="E15" s="16"/>
    </row>
    <row r="16" spans="1:5" x14ac:dyDescent="0.2">
      <c r="A16" s="3"/>
      <c r="B16" s="3"/>
      <c r="C16" s="3"/>
      <c r="D16" s="16"/>
      <c r="E16" s="16"/>
    </row>
    <row r="17" spans="1:5" x14ac:dyDescent="0.2">
      <c r="A17" s="12" t="s">
        <v>38</v>
      </c>
      <c r="B17" s="3" t="str">
        <f>IF(B4=B14,"Checks OK","Crosscheck Test Failed!")</f>
        <v>Checks OK</v>
      </c>
      <c r="C17" s="3"/>
      <c r="D17" s="16"/>
      <c r="E17" s="16"/>
    </row>
    <row r="18" spans="1:5" x14ac:dyDescent="0.2">
      <c r="A18" s="12"/>
      <c r="B18" s="3"/>
      <c r="C18" s="3"/>
      <c r="D18" s="16"/>
      <c r="E18" s="16"/>
    </row>
    <row r="19" spans="1:5" x14ac:dyDescent="0.2">
      <c r="A19" s="12" t="s">
        <v>42</v>
      </c>
      <c r="B19" s="3"/>
      <c r="C19" s="3"/>
      <c r="D19" s="16"/>
      <c r="E19" s="16"/>
    </row>
    <row r="20" spans="1:5" x14ac:dyDescent="0.2">
      <c r="A20" s="3"/>
      <c r="B20" s="3"/>
      <c r="C20" s="3"/>
      <c r="D20" s="16"/>
      <c r="E20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97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NORMDIST is not recommended for Excel 2010 and above","NORMDIST continuance after Excel 2013 is not assured")</f>
        <v>Use of NORMDIST is not recommended for Excel 2010 and above</v>
      </c>
      <c r="B2" s="3"/>
      <c r="C2" s="3"/>
      <c r="D2" s="3"/>
      <c r="E2" s="3"/>
    </row>
    <row r="3" spans="1:5" x14ac:dyDescent="0.2">
      <c r="A3" s="16" t="s">
        <v>37</v>
      </c>
      <c r="B3" s="16" t="s">
        <v>36</v>
      </c>
      <c r="C3" s="3"/>
      <c r="D3" s="3"/>
      <c r="E3" s="3"/>
    </row>
    <row r="4" spans="1:5" x14ac:dyDescent="0.2">
      <c r="A4" s="12" t="s">
        <v>33</v>
      </c>
      <c r="B4" s="37">
        <v>50</v>
      </c>
      <c r="C4" s="3"/>
      <c r="D4" s="3"/>
      <c r="E4" s="3"/>
    </row>
    <row r="5" spans="1:5" x14ac:dyDescent="0.2">
      <c r="A5" s="12" t="s">
        <v>18</v>
      </c>
      <c r="B5" s="37">
        <v>65</v>
      </c>
      <c r="C5" s="3"/>
      <c r="D5" s="3"/>
      <c r="E5" s="3"/>
    </row>
    <row r="6" spans="1:5" x14ac:dyDescent="0.2">
      <c r="A6" s="12" t="s">
        <v>17</v>
      </c>
      <c r="B6" s="37">
        <v>15</v>
      </c>
      <c r="C6" s="3"/>
      <c r="D6" s="3"/>
      <c r="E6" s="3"/>
    </row>
    <row r="7" spans="1:5" x14ac:dyDescent="0.2">
      <c r="A7" s="12" t="s">
        <v>41</v>
      </c>
      <c r="B7" s="37" t="b">
        <v>1</v>
      </c>
      <c r="C7" s="3"/>
      <c r="D7" s="3"/>
      <c r="E7" s="3"/>
    </row>
    <row r="8" spans="1:5" x14ac:dyDescent="0.2">
      <c r="A8" s="12"/>
      <c r="B8" s="12"/>
      <c r="C8" s="12"/>
      <c r="D8" s="12"/>
      <c r="E8" s="12"/>
    </row>
    <row r="9" spans="1:5" x14ac:dyDescent="0.2">
      <c r="A9" s="16" t="s">
        <v>40</v>
      </c>
      <c r="B9" s="16"/>
      <c r="C9" s="16"/>
      <c r="D9" s="16"/>
      <c r="E9" s="16"/>
    </row>
    <row r="10" spans="1:5" x14ac:dyDescent="0.2">
      <c r="A10" s="12" t="str">
        <f>IF(B7,"Cumulative probability","Probability Density")&amp;"   &gt;&gt;&gt;   "</f>
        <v xml:space="preserve">Cumulative probability   &gt;&gt;&gt;   </v>
      </c>
      <c r="B10" s="3">
        <f>NORMDIST(B4,B5,B6,B7)</f>
        <v>0.15865525393145699</v>
      </c>
      <c r="C10" s="3"/>
      <c r="D10" s="3"/>
      <c r="E10" s="3"/>
    </row>
    <row r="11" spans="1:5" x14ac:dyDescent="0.2">
      <c r="A11" s="3" t="str">
        <f ca="1">"Formula in "&amp;ADDRESS(ROW(B10),COLUMN(B10),4)&amp;"   &gt;&gt;&gt;   "&amp;_xlfn.FORMULATEXT(B10)</f>
        <v>Formula in B10   &gt;&gt;&gt;   =NORMDIST(B4,B5,B6,B7)</v>
      </c>
      <c r="B11" s="3"/>
      <c r="C11" s="3"/>
      <c r="D11" s="3"/>
      <c r="E11" s="3"/>
    </row>
    <row r="12" spans="1:5" x14ac:dyDescent="0.2">
      <c r="A12" s="3"/>
      <c r="B12" s="40"/>
      <c r="C12" s="3"/>
      <c r="D12" s="3"/>
      <c r="E12" s="3"/>
    </row>
    <row r="13" spans="1:5" x14ac:dyDescent="0.2">
      <c r="A13" s="16" t="s">
        <v>39</v>
      </c>
      <c r="B13" s="3"/>
      <c r="C13" s="3"/>
      <c r="D13" s="3"/>
      <c r="E13" s="3"/>
    </row>
    <row r="14" spans="1:5" x14ac:dyDescent="0.2">
      <c r="A14" s="12" t="str">
        <f>IF(B7,"Cumulative probability","Probability Density")&amp;"   &gt;&gt;&gt;   "</f>
        <v xml:space="preserve">Cumulative probability   &gt;&gt;&gt;   </v>
      </c>
      <c r="B14" s="3">
        <f>(1+ERF((B4-B5)/(B6*2^0.5)))/2</f>
        <v>0.15865525393145713</v>
      </c>
      <c r="C14" s="3"/>
      <c r="D14" s="3"/>
      <c r="E14" s="3"/>
    </row>
    <row r="15" spans="1:5" x14ac:dyDescent="0.2">
      <c r="A15" s="3" t="str">
        <f ca="1">"Formula in "&amp;ADDRESS(ROW(B14),COLUMN(B14),4)&amp;"   &gt;&gt;&gt;   "&amp;_xlfn.FORMULATEXT(B14)</f>
        <v>Formula in B14   &gt;&gt;&gt;   =(1+ERF((B4-B5)/(B6*2^0.5)))/2</v>
      </c>
      <c r="B15" s="3"/>
      <c r="C15" s="3"/>
      <c r="D15" s="3"/>
      <c r="E15" s="3"/>
    </row>
    <row r="16" spans="1:5" x14ac:dyDescent="0.2">
      <c r="A16" s="3"/>
      <c r="B16" s="3"/>
      <c r="C16" s="3"/>
      <c r="D16" s="3"/>
      <c r="E16" s="3"/>
    </row>
    <row r="17" spans="1:5" x14ac:dyDescent="0.2">
      <c r="A17" s="12" t="s">
        <v>38</v>
      </c>
      <c r="B17" s="3" t="str">
        <f>IF(B10=B14,"Checks OK","Crosscheck Test Failed!")</f>
        <v>Checks OK</v>
      </c>
      <c r="C17" s="3"/>
      <c r="D17" s="3"/>
      <c r="E17" s="3"/>
    </row>
    <row r="18" spans="1:5" x14ac:dyDescent="0.2">
      <c r="A18" s="3"/>
      <c r="B18" s="3"/>
      <c r="C18" s="3"/>
      <c r="D18" s="3"/>
      <c r="E18" s="3"/>
    </row>
    <row r="19" spans="1:5" x14ac:dyDescent="0.2">
      <c r="A19" s="3"/>
      <c r="B19" s="3"/>
      <c r="C19" s="3"/>
      <c r="D19" s="3"/>
      <c r="E19" s="3"/>
    </row>
    <row r="20" spans="1:5" x14ac:dyDescent="0.2">
      <c r="A20" s="16" t="s">
        <v>37</v>
      </c>
      <c r="B20" s="16" t="s">
        <v>36</v>
      </c>
      <c r="C20" s="3"/>
      <c r="D20" s="3"/>
      <c r="E20" s="3"/>
    </row>
    <row r="21" spans="1:5" x14ac:dyDescent="0.2">
      <c r="A21" s="12" t="s">
        <v>33</v>
      </c>
      <c r="B21" s="37">
        <v>50</v>
      </c>
      <c r="C21" s="3"/>
      <c r="D21" s="3"/>
      <c r="E21" s="3"/>
    </row>
    <row r="22" spans="1:5" x14ac:dyDescent="0.2">
      <c r="A22" s="12" t="s">
        <v>18</v>
      </c>
      <c r="B22" s="37">
        <v>65</v>
      </c>
      <c r="C22" s="3"/>
      <c r="D22" s="3"/>
      <c r="E22" s="3"/>
    </row>
    <row r="23" spans="1:5" x14ac:dyDescent="0.2">
      <c r="A23" s="12" t="s">
        <v>17</v>
      </c>
      <c r="B23" s="37">
        <v>15</v>
      </c>
      <c r="C23" s="3"/>
      <c r="D23" s="3"/>
      <c r="E23" s="3"/>
    </row>
    <row r="24" spans="1:5" x14ac:dyDescent="0.2">
      <c r="A24" s="12" t="s">
        <v>41</v>
      </c>
      <c r="B24" s="37" t="b">
        <v>0</v>
      </c>
      <c r="C24" s="3"/>
      <c r="D24" s="3"/>
      <c r="E24" s="3"/>
    </row>
    <row r="25" spans="1:5" x14ac:dyDescent="0.2">
      <c r="A25" s="12"/>
      <c r="B25" s="12"/>
      <c r="C25" s="12"/>
      <c r="D25" s="12"/>
      <c r="E25" s="12"/>
    </row>
    <row r="26" spans="1:5" x14ac:dyDescent="0.2">
      <c r="A26" s="16" t="s">
        <v>40</v>
      </c>
      <c r="B26" s="16"/>
      <c r="C26" s="16"/>
      <c r="D26" s="16"/>
      <c r="E26" s="16"/>
    </row>
    <row r="27" spans="1:5" x14ac:dyDescent="0.2">
      <c r="A27" s="12" t="str">
        <f>IF(B24,"Cumulative probability","Probability Density")&amp;"   &gt;&gt;&gt;   "</f>
        <v xml:space="preserve">Probability Density   &gt;&gt;&gt;   </v>
      </c>
      <c r="B27" s="3">
        <f>NORMDIST(B21,B22,B23,B24)</f>
        <v>1.613138163460956E-2</v>
      </c>
      <c r="C27" s="3"/>
      <c r="D27" s="3"/>
      <c r="E27" s="3"/>
    </row>
    <row r="28" spans="1:5" x14ac:dyDescent="0.2">
      <c r="A28" s="3" t="str">
        <f ca="1">"Formula in "&amp;ADDRESS(ROW(B27),COLUMN(B27),4)&amp;"   &gt;&gt;&gt;   "&amp;_xlfn.FORMULATEXT(B27)</f>
        <v>Formula in B27   &gt;&gt;&gt;   =NORMDIST(B21,B22,B23,B24)</v>
      </c>
      <c r="B28" s="3"/>
      <c r="C28" s="3"/>
      <c r="D28" s="3"/>
      <c r="E28" s="3"/>
    </row>
    <row r="29" spans="1:5" x14ac:dyDescent="0.2">
      <c r="A29" s="3"/>
      <c r="B29" s="40"/>
      <c r="C29" s="3"/>
      <c r="D29" s="3"/>
      <c r="E29" s="3"/>
    </row>
    <row r="30" spans="1:5" x14ac:dyDescent="0.2">
      <c r="A30" s="16" t="s">
        <v>39</v>
      </c>
      <c r="B30" s="3"/>
      <c r="C30" s="3"/>
      <c r="D30" s="3"/>
      <c r="E30" s="3"/>
    </row>
    <row r="31" spans="1:5" x14ac:dyDescent="0.2">
      <c r="A31" s="12" t="str">
        <f>IF(B7,"Cumulative probability","Probability Density")&amp;"   &gt;&gt;&gt;   "</f>
        <v xml:space="preserve">Cumulative probability   &gt;&gt;&gt;   </v>
      </c>
      <c r="B31" s="3">
        <f>EXP(1)^-((B21-B22)^2/(2*B23^2))*(1/(B23*SQRT(2*PI())))</f>
        <v>1.613138163460956E-2</v>
      </c>
      <c r="C31" s="3"/>
      <c r="D31" s="3"/>
      <c r="E31" s="3"/>
    </row>
    <row r="32" spans="1:5" x14ac:dyDescent="0.2">
      <c r="A32" s="3" t="str">
        <f ca="1">"Formula in "&amp;ADDRESS(ROW(B31),COLUMN(B31),4)&amp;"   &gt;&gt;&gt;   "&amp;_xlfn.FORMULATEXT(B31)</f>
        <v>Formula in B31   &gt;&gt;&gt;   =EXP(1)^-((B21-B22)^2/(2*B23^2))*(1/(B23*SQRT(2*PI())))</v>
      </c>
      <c r="B32" s="3"/>
      <c r="C32" s="3"/>
      <c r="D32" s="3"/>
      <c r="E32" s="3"/>
    </row>
    <row r="33" spans="1:5" x14ac:dyDescent="0.2">
      <c r="A33" s="3"/>
      <c r="B33" s="3"/>
      <c r="C33" s="3"/>
      <c r="D33" s="3"/>
      <c r="E33" s="3"/>
    </row>
    <row r="34" spans="1:5" x14ac:dyDescent="0.2">
      <c r="A34" s="12" t="s">
        <v>38</v>
      </c>
      <c r="B34" s="3" t="str">
        <f>IF(B27=B31,"Checks OK","Crosscheck Test Failed!")</f>
        <v>Checks OK</v>
      </c>
      <c r="C34" s="3"/>
      <c r="D34" s="3"/>
      <c r="E34" s="3"/>
    </row>
    <row r="35" spans="1:5" x14ac:dyDescent="0.2">
      <c r="A35" s="3"/>
      <c r="B35" s="3"/>
      <c r="C35" s="3"/>
      <c r="D35" s="3"/>
      <c r="E3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98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NORMDIST is not recommended for Excel 2010 and above","NORMDIST continuance after Excel 2013 is not assured")</f>
        <v>Use of NORMDIST is not recommended for Excel 2010 and above</v>
      </c>
      <c r="B2" s="3"/>
      <c r="C2" s="3"/>
      <c r="D2" s="3"/>
      <c r="E2" s="3"/>
    </row>
    <row r="3" spans="1:5" ht="25.5" x14ac:dyDescent="0.2">
      <c r="A3" s="41" t="s">
        <v>37</v>
      </c>
      <c r="B3" s="42" t="s">
        <v>36</v>
      </c>
      <c r="C3" s="43" t="s">
        <v>35</v>
      </c>
      <c r="D3" s="41" t="s">
        <v>34</v>
      </c>
      <c r="E3" s="3"/>
    </row>
    <row r="4" spans="1:5" x14ac:dyDescent="0.2">
      <c r="A4" s="12" t="s">
        <v>33</v>
      </c>
      <c r="B4" s="37">
        <v>7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12" t="s">
        <v>18</v>
      </c>
      <c r="B5" s="37">
        <v>6</v>
      </c>
      <c r="C5" s="3">
        <f>IF(ISNUMBER(B5),0,"Data input error")</f>
        <v>0</v>
      </c>
      <c r="D5" s="3" t="str">
        <f ca="1">_xlfn.FORMULATEXT(C5)</f>
        <v>=IF(ISNUMBER(B5),0,"Data input error")</v>
      </c>
      <c r="E5" s="3"/>
    </row>
    <row r="6" spans="1:5" x14ac:dyDescent="0.2">
      <c r="A6" s="12" t="s">
        <v>17</v>
      </c>
      <c r="B6" s="37">
        <v>4</v>
      </c>
      <c r="C6" s="3">
        <f>IF(AND(ISNUMBER(B6),B6&gt;0),0,"Data input error")</f>
        <v>0</v>
      </c>
      <c r="D6" s="3" t="str">
        <f ca="1">_xlfn.FORMULATEXT(C6)</f>
        <v>=IF(AND(ISNUMBER(B6),B6&gt;0),0,"Data input error")</v>
      </c>
      <c r="E6" s="3"/>
    </row>
    <row r="7" spans="1:5" x14ac:dyDescent="0.2">
      <c r="A7" s="12" t="s">
        <v>32</v>
      </c>
      <c r="B7" s="37" t="b">
        <v>0</v>
      </c>
      <c r="C7" s="3">
        <f>IF(OR(ISLOGICAL(B7),B7=0,B7=1),0,"Data input error")</f>
        <v>0</v>
      </c>
      <c r="D7" s="3" t="str">
        <f ca="1">_xlfn.FORMULATEXT(C7)</f>
        <v>=IF(OR(ISLOGICAL(B7),B7=0,B7=1),0,"Data input error")</v>
      </c>
      <c r="E7" s="3"/>
    </row>
    <row r="8" spans="1:5" x14ac:dyDescent="0.2">
      <c r="A8" s="3"/>
      <c r="B8" s="3"/>
      <c r="C8" s="3"/>
      <c r="D8" s="3"/>
      <c r="E8" s="3"/>
    </row>
    <row r="9" spans="1:5" x14ac:dyDescent="0.2">
      <c r="A9" s="12" t="str">
        <f>IF(B7,"Cumulative probability","Probability Density")&amp;"   &gt;&gt;&gt;   "</f>
        <v xml:space="preserve">Probability Density   &gt;&gt;&gt;   </v>
      </c>
      <c r="B9" s="3">
        <f>NORMDIST(B4,B5,B6,B7)</f>
        <v>9.6667029200712309E-2</v>
      </c>
      <c r="C9" s="3">
        <f>IF(SUM(C4:C7)=0,0,"Data input error")</f>
        <v>0</v>
      </c>
      <c r="D9" s="3" t="str">
        <f ca="1">_xlfn.FORMULATEXT(C9)</f>
        <v>=IF(SUM(C4:C7)=0,0,"Data input error")</v>
      </c>
      <c r="E9" s="3"/>
    </row>
    <row r="10" spans="1:5" x14ac:dyDescent="0.2">
      <c r="A10" s="3" t="str">
        <f ca="1">"Formula in "&amp;ADDRESS(ROW(B9),COLUMN(B9),4)&amp;"   &gt;&gt;&gt;   "&amp;_xlfn.FORMULATEXT(B9)</f>
        <v>Formula in B9   &gt;&gt;&gt;   =NORMDIST(B4,B5,B6,B7)</v>
      </c>
      <c r="B10" s="3"/>
      <c r="C10" s="3"/>
      <c r="D10" s="3"/>
      <c r="E10" s="3"/>
    </row>
    <row r="11" spans="1:5" x14ac:dyDescent="0.2">
      <c r="A11" s="3"/>
      <c r="B11" s="3"/>
      <c r="C11" s="3"/>
      <c r="D11" s="3"/>
      <c r="E11" s="3"/>
    </row>
    <row r="12" spans="1:5" x14ac:dyDescent="0.2">
      <c r="A12" s="3" t="s">
        <v>31</v>
      </c>
      <c r="B12" s="3"/>
      <c r="C12" s="3"/>
      <c r="D12" s="3"/>
      <c r="E12" s="3"/>
    </row>
    <row r="13" spans="1:5" x14ac:dyDescent="0.2">
      <c r="A13" s="44" t="s">
        <v>30</v>
      </c>
      <c r="B13" s="41" t="s">
        <v>29</v>
      </c>
      <c r="C13" s="45" t="s">
        <v>28</v>
      </c>
      <c r="D13" s="41" t="s">
        <v>27</v>
      </c>
      <c r="E13" s="16"/>
    </row>
    <row r="14" spans="1:5" x14ac:dyDescent="0.2">
      <c r="A14" s="3" t="str">
        <f>A4</f>
        <v>Value to evaluate</v>
      </c>
      <c r="B14" s="12" t="s">
        <v>26</v>
      </c>
      <c r="C14" s="3"/>
      <c r="D14" s="3"/>
      <c r="E14" s="3"/>
    </row>
    <row r="15" spans="1:5" x14ac:dyDescent="0.2">
      <c r="A15" s="3"/>
      <c r="B15" s="16" t="s">
        <v>23</v>
      </c>
      <c r="C15" s="16" t="b">
        <f>ISNUMBER(B4)</f>
        <v>1</v>
      </c>
      <c r="D15" s="3" t="str">
        <f ca="1">_xlfn.FORMULATEXT(C15)</f>
        <v>=ISNUMBER(B4)</v>
      </c>
      <c r="E15" s="3"/>
    </row>
    <row r="16" spans="1:5" x14ac:dyDescent="0.2">
      <c r="A16" s="3"/>
      <c r="B16" s="16"/>
      <c r="C16" s="16"/>
      <c r="D16" s="3"/>
      <c r="E16" s="3"/>
    </row>
    <row r="17" spans="1:5" x14ac:dyDescent="0.2">
      <c r="A17" s="3" t="str">
        <f>A5</f>
        <v>Mean</v>
      </c>
      <c r="B17" s="12" t="s">
        <v>26</v>
      </c>
      <c r="C17" s="3"/>
      <c r="D17" s="3"/>
      <c r="E17" s="3"/>
    </row>
    <row r="18" spans="1:5" x14ac:dyDescent="0.2">
      <c r="A18" s="3"/>
      <c r="B18" s="16" t="s">
        <v>23</v>
      </c>
      <c r="C18" s="16" t="b">
        <f>ISNUMBER(B5)</f>
        <v>1</v>
      </c>
      <c r="D18" s="3" t="str">
        <f ca="1">_xlfn.FORMULATEXT(C18)</f>
        <v>=ISNUMBER(B5)</v>
      </c>
      <c r="E18" s="3"/>
    </row>
    <row r="19" spans="1:5" x14ac:dyDescent="0.2">
      <c r="A19" s="3"/>
      <c r="B19" s="16"/>
      <c r="C19" s="16"/>
      <c r="D19" s="3"/>
      <c r="E19" s="3"/>
    </row>
    <row r="20" spans="1:5" x14ac:dyDescent="0.2">
      <c r="A20" s="3" t="str">
        <f>A6</f>
        <v>Standard Deviation</v>
      </c>
      <c r="B20" s="12" t="s">
        <v>26</v>
      </c>
      <c r="C20" s="16"/>
      <c r="D20" s="3"/>
      <c r="E20" s="3"/>
    </row>
    <row r="21" spans="1:5" x14ac:dyDescent="0.2">
      <c r="A21" s="3"/>
      <c r="B21" s="12" t="s">
        <v>25</v>
      </c>
      <c r="C21" s="16"/>
      <c r="D21" s="3"/>
      <c r="E21" s="3"/>
    </row>
    <row r="22" spans="1:5" x14ac:dyDescent="0.2">
      <c r="A22" s="3"/>
      <c r="B22" s="16" t="s">
        <v>23</v>
      </c>
      <c r="C22" s="16" t="b">
        <f>AND(ISNUMBER(B6),B6&gt;0)</f>
        <v>1</v>
      </c>
      <c r="D22" s="3" t="str">
        <f ca="1">_xlfn.FORMULATEXT(C22)</f>
        <v>=AND(ISNUMBER(B6),B6&gt;0)</v>
      </c>
      <c r="E22" s="3"/>
    </row>
    <row r="23" spans="1:5" x14ac:dyDescent="0.2">
      <c r="A23" s="3"/>
      <c r="B23" s="16"/>
      <c r="C23" s="16"/>
      <c r="D23" s="3"/>
      <c r="E23" s="3"/>
    </row>
    <row r="24" spans="1:5" x14ac:dyDescent="0.2">
      <c r="A24" s="3" t="str">
        <f>A7</f>
        <v>Cumulative</v>
      </c>
      <c r="B24" s="12" t="s">
        <v>24</v>
      </c>
      <c r="C24" s="16"/>
      <c r="D24" s="3"/>
      <c r="E24" s="3"/>
    </row>
    <row r="25" spans="1:5" x14ac:dyDescent="0.2">
      <c r="A25" s="3"/>
      <c r="B25" s="16" t="s">
        <v>23</v>
      </c>
      <c r="C25" s="16" t="b">
        <f>OR(ISLOGICAL(B7),B7=0,B7=1)</f>
        <v>1</v>
      </c>
      <c r="D25" s="3" t="str">
        <f ca="1">_xlfn.FORMULATEXT(C25)</f>
        <v>=OR(ISLOGICAL(B7),B7=0,B7=1)</v>
      </c>
      <c r="E25" s="3"/>
    </row>
    <row r="26" spans="1:5" x14ac:dyDescent="0.2">
      <c r="A26" s="3"/>
      <c r="B26" s="16"/>
      <c r="C26" s="16"/>
      <c r="D26" s="3"/>
      <c r="E26" s="3"/>
    </row>
    <row r="27" spans="1:5" x14ac:dyDescent="0.2">
      <c r="A27" s="12" t="s">
        <v>22</v>
      </c>
      <c r="B27" s="16"/>
      <c r="C27" s="16"/>
      <c r="D27" s="3"/>
      <c r="E27" s="3"/>
    </row>
    <row r="28" spans="1:5" x14ac:dyDescent="0.2">
      <c r="A28" s="12" t="s">
        <v>21</v>
      </c>
      <c r="B28" s="16"/>
      <c r="C28" s="16"/>
      <c r="D28" s="3"/>
      <c r="E28" s="3"/>
    </row>
    <row r="29" spans="1:5" x14ac:dyDescent="0.2">
      <c r="A29" s="3"/>
      <c r="B29" s="3"/>
      <c r="C29" s="3"/>
      <c r="D29" s="3"/>
      <c r="E29" s="3"/>
    </row>
  </sheetData>
  <conditionalFormatting sqref="C9 C4:C7">
    <cfRule type="cellIs" dxfId="0" priority="1" operator="equal">
      <formula>0</formula>
    </cfRule>
  </conditionalFormatting>
  <dataValidations count="3">
    <dataValidation type="custom" allowBlank="1" showInputMessage="1" showErrorMessage="1" errorTitle="Data Input Error" error="Input a number." promptTitle="Data Input Validation" prompt="Input a number." sqref="B4:B5" xr:uid="{00000000-0002-0000-0400-000000000000}">
      <formula1>ISNUMBER(B4)</formula1>
    </dataValidation>
    <dataValidation type="custom" operator="greaterThanOrEqual" allowBlank="1" showInputMessage="1" showErrorMessage="1" errorTitle="Data input error" error="Input Standard Deviation._x000a__x000a_This must be greater than 0." promptTitle="Data input validation" prompt="Input Standard Deviation._x000a__x000a_This must be greater than 0." sqref="B6" xr:uid="{00000000-0002-0000-0400-000001000000}">
      <formula1>AND(ISNUMBER(B6),B6&gt;0)</formula1>
    </dataValidation>
    <dataValidation type="list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7" xr:uid="{00000000-0002-0000-0400-000002000000}">
      <formula1>"TRUE,FALSE,1,0"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F56"/>
  <sheetViews>
    <sheetView zoomScaleNormal="100" workbookViewId="0"/>
  </sheetViews>
  <sheetFormatPr defaultColWidth="9.140625" defaultRowHeight="12.75" x14ac:dyDescent="0.2"/>
  <cols>
    <col min="1" max="5" width="10.7109375" style="1" customWidth="1"/>
    <col min="6" max="6" width="110.7109375" style="1" customWidth="1"/>
    <col min="7" max="16384" width="9.140625" style="1"/>
  </cols>
  <sheetData>
    <row r="1" spans="1:6" ht="30" customHeight="1" x14ac:dyDescent="0.2">
      <c r="A1" s="33" t="s">
        <v>20</v>
      </c>
      <c r="B1" s="34"/>
      <c r="C1" s="34"/>
      <c r="D1" s="34"/>
      <c r="E1" s="34"/>
      <c r="F1" s="3"/>
    </row>
    <row r="2" spans="1:6" ht="15" customHeight="1" x14ac:dyDescent="0.2">
      <c r="A2" s="4" t="str">
        <f ca="1">IF(1*LEFT(INFO("release"),2)&gt;=14,"Use of NORMDIST is not recommended for Excel 2010 and above","NORMDIST continuance after Excel 2013 is not assured")</f>
        <v>Use of NORMDIST is not recommended for Excel 2010 and above</v>
      </c>
      <c r="B2" s="3"/>
      <c r="C2" s="3"/>
      <c r="D2" s="3"/>
      <c r="E2" s="3"/>
      <c r="F2" s="3"/>
    </row>
    <row r="3" spans="1:6" ht="15.75" x14ac:dyDescent="0.25">
      <c r="A3" s="6" t="s">
        <v>87</v>
      </c>
      <c r="B3" s="3"/>
      <c r="C3" s="3"/>
      <c r="D3" s="3"/>
      <c r="E3" s="3"/>
      <c r="F3" s="3"/>
    </row>
    <row r="4" spans="1:6" x14ac:dyDescent="0.2">
      <c r="A4" s="12" t="s">
        <v>88</v>
      </c>
      <c r="B4" s="46">
        <v>66</v>
      </c>
      <c r="C4" s="46">
        <v>66</v>
      </c>
      <c r="D4" s="46">
        <v>66</v>
      </c>
      <c r="E4" s="46">
        <v>66</v>
      </c>
      <c r="F4" s="3"/>
    </row>
    <row r="5" spans="1:6" x14ac:dyDescent="0.2">
      <c r="A5" s="12" t="s">
        <v>89</v>
      </c>
      <c r="B5" s="47">
        <v>7</v>
      </c>
      <c r="C5" s="47">
        <v>9</v>
      </c>
      <c r="D5" s="47">
        <v>11</v>
      </c>
      <c r="E5" s="47">
        <v>13</v>
      </c>
      <c r="F5" s="3"/>
    </row>
    <row r="6" spans="1:6" x14ac:dyDescent="0.2">
      <c r="A6" s="48" t="s">
        <v>63</v>
      </c>
      <c r="B6" s="48" t="s">
        <v>90</v>
      </c>
      <c r="C6" s="48" t="s">
        <v>91</v>
      </c>
      <c r="D6" s="48" t="s">
        <v>92</v>
      </c>
      <c r="E6" s="48" t="s">
        <v>93</v>
      </c>
      <c r="F6" s="49"/>
    </row>
    <row r="7" spans="1:6" x14ac:dyDescent="0.2">
      <c r="A7" s="50">
        <v>40</v>
      </c>
      <c r="B7" s="51">
        <f t="shared" ref="B7:E26" si="0">NORMDIST($A7,B$4,B$5,TRUE)</f>
        <v>1.0188922978075513E-4</v>
      </c>
      <c r="C7" s="51">
        <f t="shared" si="0"/>
        <v>1.9330282699818791E-3</v>
      </c>
      <c r="D7" s="51">
        <f t="shared" si="0"/>
        <v>9.0482827068455538E-3</v>
      </c>
      <c r="E7" s="51">
        <f t="shared" si="0"/>
        <v>2.2750131948179191E-2</v>
      </c>
      <c r="F7" s="3"/>
    </row>
    <row r="8" spans="1:6" x14ac:dyDescent="0.2">
      <c r="A8" s="50">
        <f t="shared" ref="A8:A26" si="1">A7+3</f>
        <v>43</v>
      </c>
      <c r="B8" s="51">
        <f t="shared" si="0"/>
        <v>5.0862067516432635E-4</v>
      </c>
      <c r="C8" s="51">
        <f t="shared" si="0"/>
        <v>5.3009217842432876E-3</v>
      </c>
      <c r="D8" s="51">
        <f t="shared" si="0"/>
        <v>1.8268107011540649E-2</v>
      </c>
      <c r="E8" s="51">
        <f t="shared" si="0"/>
        <v>3.8427685675959514E-2</v>
      </c>
      <c r="F8" s="51"/>
    </row>
    <row r="9" spans="1:6" x14ac:dyDescent="0.2">
      <c r="A9" s="50">
        <f t="shared" si="1"/>
        <v>46</v>
      </c>
      <c r="B9" s="51">
        <f t="shared" si="0"/>
        <v>2.1373669800862785E-3</v>
      </c>
      <c r="C9" s="51">
        <f t="shared" si="0"/>
        <v>1.3134145691021117E-2</v>
      </c>
      <c r="D9" s="51">
        <f t="shared" si="0"/>
        <v>3.4518173997207628E-2</v>
      </c>
      <c r="E9" s="51">
        <f t="shared" si="0"/>
        <v>6.19679028363712E-2</v>
      </c>
      <c r="F9" s="51"/>
    </row>
    <row r="10" spans="1:6" x14ac:dyDescent="0.2">
      <c r="A10" s="50">
        <f t="shared" si="1"/>
        <v>49</v>
      </c>
      <c r="B10" s="51">
        <f t="shared" si="0"/>
        <v>7.5792194387197245E-3</v>
      </c>
      <c r="C10" s="51">
        <f t="shared" si="0"/>
        <v>2.9453359307830964E-2</v>
      </c>
      <c r="D10" s="51">
        <f t="shared" si="0"/>
        <v>6.1118177724005893E-2</v>
      </c>
      <c r="E10" s="51">
        <f t="shared" si="0"/>
        <v>9.5488846733928684E-2</v>
      </c>
      <c r="F10" s="51"/>
    </row>
    <row r="11" spans="1:6" x14ac:dyDescent="0.2">
      <c r="A11" s="50">
        <f t="shared" si="1"/>
        <v>52</v>
      </c>
      <c r="B11" s="51">
        <f t="shared" si="0"/>
        <v>2.2750131948179191E-2</v>
      </c>
      <c r="C11" s="51">
        <f t="shared" si="0"/>
        <v>5.9906907102771828E-2</v>
      </c>
      <c r="D11" s="51">
        <f t="shared" si="0"/>
        <v>0.10155741817156576</v>
      </c>
      <c r="E11" s="51">
        <f t="shared" si="0"/>
        <v>0.14075731625501131</v>
      </c>
      <c r="F11" s="51"/>
    </row>
    <row r="12" spans="1:6" x14ac:dyDescent="0.2">
      <c r="A12" s="50">
        <f t="shared" si="1"/>
        <v>55</v>
      </c>
      <c r="B12" s="51">
        <f t="shared" si="0"/>
        <v>5.8041566869327516E-2</v>
      </c>
      <c r="C12" s="51">
        <f t="shared" si="0"/>
        <v>0.11081180122969675</v>
      </c>
      <c r="D12" s="51">
        <f t="shared" si="0"/>
        <v>0.15865525393145699</v>
      </c>
      <c r="E12" s="51">
        <f t="shared" si="0"/>
        <v>0.19873346271129638</v>
      </c>
      <c r="F12" s="51"/>
    </row>
    <row r="13" spans="1:6" x14ac:dyDescent="0.2">
      <c r="A13" s="50">
        <f t="shared" si="1"/>
        <v>58</v>
      </c>
      <c r="B13" s="51">
        <f t="shared" si="0"/>
        <v>0.1265489544735578</v>
      </c>
      <c r="C13" s="51">
        <f t="shared" si="0"/>
        <v>0.18703139874544125</v>
      </c>
      <c r="D13" s="51">
        <f t="shared" si="0"/>
        <v>0.23352945085758678</v>
      </c>
      <c r="E13" s="51">
        <f t="shared" si="0"/>
        <v>0.26915037450936141</v>
      </c>
      <c r="F13" s="51"/>
    </row>
    <row r="14" spans="1:6" x14ac:dyDescent="0.2">
      <c r="A14" s="50">
        <f t="shared" si="1"/>
        <v>61</v>
      </c>
      <c r="B14" s="51">
        <f t="shared" si="0"/>
        <v>0.23752526202697649</v>
      </c>
      <c r="C14" s="51">
        <f t="shared" si="0"/>
        <v>0.28925736075397196</v>
      </c>
      <c r="D14" s="51">
        <f t="shared" si="0"/>
        <v>0.32471814186337733</v>
      </c>
      <c r="E14" s="51">
        <f t="shared" si="0"/>
        <v>0.35026119705192432</v>
      </c>
      <c r="F14" s="51"/>
    </row>
    <row r="15" spans="1:6" x14ac:dyDescent="0.2">
      <c r="A15" s="50">
        <f t="shared" si="1"/>
        <v>64</v>
      </c>
      <c r="B15" s="51">
        <f t="shared" si="0"/>
        <v>0.38754848109799234</v>
      </c>
      <c r="C15" s="51">
        <f t="shared" si="0"/>
        <v>0.4120704478709426</v>
      </c>
      <c r="D15" s="51">
        <f t="shared" si="0"/>
        <v>0.42786270766003576</v>
      </c>
      <c r="E15" s="51">
        <f t="shared" si="0"/>
        <v>0.438865520750858</v>
      </c>
      <c r="F15" s="51"/>
    </row>
    <row r="16" spans="1:6" x14ac:dyDescent="0.2">
      <c r="A16" s="50">
        <f t="shared" si="1"/>
        <v>67</v>
      </c>
      <c r="B16" s="51">
        <f t="shared" si="0"/>
        <v>0.5567984968164682</v>
      </c>
      <c r="C16" s="51">
        <f t="shared" si="0"/>
        <v>0.5442358810453114</v>
      </c>
      <c r="D16" s="51">
        <f t="shared" si="0"/>
        <v>0.53621758669689434</v>
      </c>
      <c r="E16" s="51">
        <f t="shared" si="0"/>
        <v>0.53065763039661251</v>
      </c>
      <c r="F16" s="51"/>
    </row>
    <row r="17" spans="1:6" x14ac:dyDescent="0.2">
      <c r="A17" s="50">
        <f t="shared" si="1"/>
        <v>70</v>
      </c>
      <c r="B17" s="51">
        <f t="shared" si="0"/>
        <v>0.71614541690132372</v>
      </c>
      <c r="C17" s="51">
        <f t="shared" si="0"/>
        <v>0.67163935671811481</v>
      </c>
      <c r="D17" s="51">
        <f t="shared" si="0"/>
        <v>0.64193521557221733</v>
      </c>
      <c r="E17" s="51">
        <f t="shared" si="0"/>
        <v>0.6208417632368548</v>
      </c>
      <c r="F17" s="51"/>
    </row>
    <row r="18" spans="1:6" x14ac:dyDescent="0.2">
      <c r="A18" s="50">
        <f t="shared" si="1"/>
        <v>73</v>
      </c>
      <c r="B18" s="51">
        <f t="shared" si="0"/>
        <v>0.84134474606854304</v>
      </c>
      <c r="C18" s="51">
        <f t="shared" si="0"/>
        <v>0.78164998463862112</v>
      </c>
      <c r="D18" s="51">
        <f t="shared" si="0"/>
        <v>0.73773028178234357</v>
      </c>
      <c r="E18" s="51">
        <f t="shared" si="0"/>
        <v>0.70487077434261403</v>
      </c>
      <c r="F18" s="51"/>
    </row>
    <row r="19" spans="1:6" x14ac:dyDescent="0.2">
      <c r="A19" s="50">
        <f t="shared" si="1"/>
        <v>76</v>
      </c>
      <c r="B19" s="51">
        <f t="shared" si="0"/>
        <v>0.9234362744901653</v>
      </c>
      <c r="C19" s="51">
        <f t="shared" si="0"/>
        <v>0.86673973709749452</v>
      </c>
      <c r="D19" s="51">
        <f t="shared" si="0"/>
        <v>0.81834892955655103</v>
      </c>
      <c r="E19" s="51">
        <f t="shared" si="0"/>
        <v>0.77912183628754028</v>
      </c>
      <c r="F19" s="51"/>
    </row>
    <row r="20" spans="1:6" x14ac:dyDescent="0.2">
      <c r="A20" s="50">
        <f t="shared" si="1"/>
        <v>79</v>
      </c>
      <c r="B20" s="51">
        <f t="shared" si="0"/>
        <v>0.9683545838833274</v>
      </c>
      <c r="C20" s="51">
        <f t="shared" si="0"/>
        <v>0.92569300177239411</v>
      </c>
      <c r="D20" s="51">
        <f t="shared" si="0"/>
        <v>0.88136107406586084</v>
      </c>
      <c r="E20" s="51">
        <f t="shared" si="0"/>
        <v>0.84134474606854304</v>
      </c>
      <c r="F20" s="51"/>
    </row>
    <row r="21" spans="1:6" x14ac:dyDescent="0.2">
      <c r="A21" s="50">
        <f t="shared" si="1"/>
        <v>82</v>
      </c>
      <c r="B21" s="51">
        <f t="shared" si="0"/>
        <v>0.9888645105203836</v>
      </c>
      <c r="C21" s="51">
        <f t="shared" si="0"/>
        <v>0.96227982018659974</v>
      </c>
      <c r="D21" s="51">
        <f t="shared" si="0"/>
        <v>0.92710242952401201</v>
      </c>
      <c r="E21" s="51">
        <f t="shared" si="0"/>
        <v>0.89079540669037915</v>
      </c>
      <c r="F21" s="51"/>
    </row>
    <row r="22" spans="1:6" x14ac:dyDescent="0.2">
      <c r="A22" s="50">
        <f t="shared" si="1"/>
        <v>85</v>
      </c>
      <c r="B22" s="51">
        <f t="shared" si="0"/>
        <v>0.99667905726178674</v>
      </c>
      <c r="C22" s="51">
        <f t="shared" si="0"/>
        <v>0.98261861868888578</v>
      </c>
      <c r="D22" s="51">
        <f t="shared" si="0"/>
        <v>0.95794065260104322</v>
      </c>
      <c r="E22" s="51">
        <f t="shared" si="0"/>
        <v>0.92806613575919239</v>
      </c>
      <c r="F22" s="51"/>
    </row>
    <row r="23" spans="1:6" x14ac:dyDescent="0.2">
      <c r="A23" s="50">
        <f t="shared" si="1"/>
        <v>88</v>
      </c>
      <c r="B23" s="51">
        <f t="shared" si="0"/>
        <v>0.99916346263892386</v>
      </c>
      <c r="C23" s="51">
        <f t="shared" si="0"/>
        <v>0.9927462288751322</v>
      </c>
      <c r="D23" s="51">
        <f t="shared" si="0"/>
        <v>0.97724986805182079</v>
      </c>
      <c r="E23" s="51">
        <f t="shared" si="0"/>
        <v>0.95470633903924318</v>
      </c>
      <c r="F23" s="51"/>
    </row>
    <row r="24" spans="1:6" x14ac:dyDescent="0.2">
      <c r="A24" s="50">
        <f t="shared" si="1"/>
        <v>91</v>
      </c>
      <c r="B24" s="51">
        <f t="shared" si="0"/>
        <v>0.9998224803096265</v>
      </c>
      <c r="C24" s="51">
        <f t="shared" si="0"/>
        <v>0.99726339821375587</v>
      </c>
      <c r="D24" s="51">
        <f t="shared" si="0"/>
        <v>0.98847868995611909</v>
      </c>
      <c r="E24" s="51">
        <f t="shared" si="0"/>
        <v>0.97276480498626128</v>
      </c>
      <c r="F24" s="51"/>
    </row>
    <row r="25" spans="1:6" x14ac:dyDescent="0.2">
      <c r="A25" s="50">
        <f t="shared" si="1"/>
        <v>94</v>
      </c>
      <c r="B25" s="51">
        <f t="shared" si="0"/>
        <v>0.99996832875816688</v>
      </c>
      <c r="C25" s="51">
        <f t="shared" si="0"/>
        <v>0.99906807603248504</v>
      </c>
      <c r="D25" s="51">
        <f t="shared" si="0"/>
        <v>0.99454322142594231</v>
      </c>
      <c r="E25" s="51">
        <f t="shared" si="0"/>
        <v>0.98437388057153064</v>
      </c>
      <c r="F25" s="51"/>
    </row>
    <row r="26" spans="1:6" x14ac:dyDescent="0.2">
      <c r="A26" s="50">
        <f t="shared" si="1"/>
        <v>97</v>
      </c>
      <c r="B26" s="51">
        <f t="shared" si="0"/>
        <v>0.99999525703480385</v>
      </c>
      <c r="C26" s="51">
        <f t="shared" si="0"/>
        <v>0.99971388289013052</v>
      </c>
      <c r="D26" s="51">
        <f t="shared" si="0"/>
        <v>0.99758517737203001</v>
      </c>
      <c r="E26" s="51">
        <f t="shared" si="0"/>
        <v>0.99145150722389519</v>
      </c>
      <c r="F26" s="51"/>
    </row>
    <row r="27" spans="1:6" x14ac:dyDescent="0.2">
      <c r="A27" s="3"/>
      <c r="B27" s="3"/>
      <c r="C27" s="3"/>
      <c r="D27" s="3"/>
      <c r="E27" s="3"/>
      <c r="F27" s="3"/>
    </row>
    <row r="28" spans="1:6" x14ac:dyDescent="0.2">
      <c r="A28" s="52" t="str">
        <f ca="1">"The formula in the key cell "&amp;ADDRESS(ROW(B7),COLUMN(B7),4)&amp;" is: &gt;&gt;&gt;   "&amp;_xlfn.FORMULATEXT(B7)</f>
        <v>The formula in the key cell B7 is: &gt;&gt;&gt;   =NORMDIST($A7,B$4,B$5,TRUE)</v>
      </c>
      <c r="B28" s="3"/>
      <c r="C28" s="3"/>
      <c r="D28" s="3"/>
      <c r="E28" s="3"/>
      <c r="F28" s="3"/>
    </row>
    <row r="29" spans="1:6" x14ac:dyDescent="0.2">
      <c r="A29" s="3"/>
      <c r="B29" s="3"/>
      <c r="C29" s="3"/>
      <c r="D29" s="3"/>
      <c r="E29" s="3"/>
      <c r="F29" s="3"/>
    </row>
    <row r="30" spans="1:6" ht="15.75" x14ac:dyDescent="0.25">
      <c r="A30" s="6" t="s">
        <v>94</v>
      </c>
      <c r="B30" s="3"/>
      <c r="C30" s="3"/>
      <c r="D30" s="3"/>
      <c r="E30" s="3"/>
      <c r="F30" s="3"/>
    </row>
    <row r="31" spans="1:6" x14ac:dyDescent="0.2">
      <c r="A31" s="12" t="s">
        <v>88</v>
      </c>
      <c r="B31" s="46">
        <v>66</v>
      </c>
      <c r="C31" s="46">
        <v>66</v>
      </c>
      <c r="D31" s="46">
        <v>66</v>
      </c>
      <c r="E31" s="46">
        <v>66</v>
      </c>
      <c r="F31" s="3"/>
    </row>
    <row r="32" spans="1:6" x14ac:dyDescent="0.2">
      <c r="A32" s="12" t="s">
        <v>89</v>
      </c>
      <c r="B32" s="47">
        <v>7</v>
      </c>
      <c r="C32" s="47">
        <v>9</v>
      </c>
      <c r="D32" s="47">
        <v>11</v>
      </c>
      <c r="E32" s="47">
        <v>13</v>
      </c>
      <c r="F32" s="3"/>
    </row>
    <row r="33" spans="1:6" x14ac:dyDescent="0.2">
      <c r="A33" s="48" t="s">
        <v>63</v>
      </c>
      <c r="B33" s="48" t="s">
        <v>90</v>
      </c>
      <c r="C33" s="48" t="s">
        <v>91</v>
      </c>
      <c r="D33" s="48" t="s">
        <v>92</v>
      </c>
      <c r="E33" s="48" t="s">
        <v>93</v>
      </c>
      <c r="F33" s="49"/>
    </row>
    <row r="34" spans="1:6" x14ac:dyDescent="0.2">
      <c r="A34" s="50">
        <v>40</v>
      </c>
      <c r="B34" s="51">
        <f t="shared" ref="B34:E53" si="2">NORMDIST($A34,B$31,B$32,FALSE)</f>
        <v>5.7552794515307346E-5</v>
      </c>
      <c r="C34" s="51">
        <f t="shared" si="2"/>
        <v>6.8300893484571227E-4</v>
      </c>
      <c r="D34" s="51">
        <f t="shared" si="2"/>
        <v>2.2200573818426839E-3</v>
      </c>
      <c r="E34" s="51">
        <f t="shared" si="2"/>
        <v>4.1531512702452358E-3</v>
      </c>
      <c r="F34" s="3"/>
    </row>
    <row r="35" spans="1:6" x14ac:dyDescent="0.2">
      <c r="A35" s="50">
        <f t="shared" ref="A35:A53" si="3">A34+3</f>
        <v>43</v>
      </c>
      <c r="B35" s="51">
        <f t="shared" si="2"/>
        <v>2.5793373014666569E-4</v>
      </c>
      <c r="C35" s="51">
        <f t="shared" si="2"/>
        <v>1.6924210363446319E-3</v>
      </c>
      <c r="D35" s="51">
        <f t="shared" si="2"/>
        <v>4.0754087962357032E-3</v>
      </c>
      <c r="E35" s="51">
        <f t="shared" si="2"/>
        <v>6.4158958072854065E-3</v>
      </c>
      <c r="F35" s="51"/>
    </row>
    <row r="36" spans="1:6" x14ac:dyDescent="0.2">
      <c r="A36" s="50">
        <f t="shared" si="3"/>
        <v>46</v>
      </c>
      <c r="B36" s="51">
        <f t="shared" si="2"/>
        <v>9.6201421074717749E-4</v>
      </c>
      <c r="C36" s="51">
        <f t="shared" si="2"/>
        <v>3.7526278928078482E-3</v>
      </c>
      <c r="D36" s="51">
        <f t="shared" si="2"/>
        <v>6.945048162278796E-3</v>
      </c>
      <c r="E36" s="51">
        <f t="shared" si="2"/>
        <v>9.3974223694245438E-3</v>
      </c>
      <c r="F36" s="51"/>
    </row>
    <row r="37" spans="1:6" x14ac:dyDescent="0.2">
      <c r="A37" s="50">
        <f t="shared" si="3"/>
        <v>49</v>
      </c>
      <c r="B37" s="51">
        <f t="shared" si="2"/>
        <v>2.9859770251128835E-3</v>
      </c>
      <c r="C37" s="51">
        <f t="shared" si="2"/>
        <v>7.4457362353844694E-3</v>
      </c>
      <c r="D37" s="51">
        <f t="shared" si="2"/>
        <v>1.0986932333772631E-2</v>
      </c>
      <c r="E37" s="51">
        <f t="shared" si="2"/>
        <v>1.3050648193264073E-2</v>
      </c>
      <c r="F37" s="51"/>
    </row>
    <row r="38" spans="1:6" x14ac:dyDescent="0.2">
      <c r="A38" s="50">
        <f t="shared" si="3"/>
        <v>52</v>
      </c>
      <c r="B38" s="51">
        <f t="shared" si="2"/>
        <v>7.712995216169723E-3</v>
      </c>
      <c r="C38" s="51">
        <f t="shared" si="2"/>
        <v>1.3219798936008503E-2</v>
      </c>
      <c r="D38" s="51">
        <f t="shared" si="2"/>
        <v>1.6135214469511598E-2</v>
      </c>
      <c r="E38" s="51">
        <f t="shared" si="2"/>
        <v>1.7184120514989163E-2</v>
      </c>
      <c r="F38" s="51"/>
    </row>
    <row r="39" spans="1:6" x14ac:dyDescent="0.2">
      <c r="A39" s="50">
        <f t="shared" si="3"/>
        <v>55</v>
      </c>
      <c r="B39" s="51">
        <f t="shared" si="2"/>
        <v>1.6580258143722392E-2</v>
      </c>
      <c r="C39" s="51">
        <f t="shared" si="2"/>
        <v>2.1003279415923583E-2</v>
      </c>
      <c r="D39" s="51">
        <f t="shared" si="2"/>
        <v>2.1997338592649397E-2</v>
      </c>
      <c r="E39" s="51">
        <f t="shared" si="2"/>
        <v>2.1453315938535385E-2</v>
      </c>
      <c r="F39" s="51"/>
    </row>
    <row r="40" spans="1:6" x14ac:dyDescent="0.2">
      <c r="A40" s="50">
        <f t="shared" si="3"/>
        <v>58</v>
      </c>
      <c r="B40" s="51">
        <f t="shared" si="2"/>
        <v>2.9661365445028648E-2</v>
      </c>
      <c r="C40" s="51">
        <f t="shared" si="2"/>
        <v>2.9860317949035996E-2</v>
      </c>
      <c r="D40" s="51">
        <f t="shared" si="2"/>
        <v>2.7839577603463662E-2</v>
      </c>
      <c r="E40" s="51">
        <f t="shared" si="2"/>
        <v>2.5394135864416231E-2</v>
      </c>
      <c r="F40" s="51"/>
    </row>
    <row r="41" spans="1:6" x14ac:dyDescent="0.2">
      <c r="A41" s="50">
        <f t="shared" si="3"/>
        <v>61</v>
      </c>
      <c r="B41" s="51">
        <f t="shared" si="2"/>
        <v>4.4159344402723774E-2</v>
      </c>
      <c r="C41" s="51">
        <f t="shared" si="2"/>
        <v>3.7988032685125468E-2</v>
      </c>
      <c r="D41" s="51">
        <f t="shared" si="2"/>
        <v>3.2707868892056666E-2</v>
      </c>
      <c r="E41" s="51">
        <f t="shared" si="2"/>
        <v>2.849996591401761E-2</v>
      </c>
      <c r="F41" s="51"/>
    </row>
    <row r="42" spans="1:6" x14ac:dyDescent="0.2">
      <c r="A42" s="50">
        <f t="shared" si="3"/>
        <v>64</v>
      </c>
      <c r="B42" s="51">
        <f t="shared" si="2"/>
        <v>5.4712394277744596E-2</v>
      </c>
      <c r="C42" s="51">
        <f t="shared" si="2"/>
        <v>4.3245829907971815E-2</v>
      </c>
      <c r="D42" s="51">
        <f t="shared" si="2"/>
        <v>3.5672944608282402E-2</v>
      </c>
      <c r="E42" s="51">
        <f t="shared" si="2"/>
        <v>3.0326838174021271E-2</v>
      </c>
      <c r="F42" s="51"/>
    </row>
    <row r="43" spans="1:6" x14ac:dyDescent="0.2">
      <c r="A43" s="50">
        <f t="shared" si="3"/>
        <v>67</v>
      </c>
      <c r="B43" s="51">
        <f t="shared" si="2"/>
        <v>5.6413162847180141E-2</v>
      </c>
      <c r="C43" s="51">
        <f t="shared" si="2"/>
        <v>4.4054139861676445E-2</v>
      </c>
      <c r="D43" s="51">
        <f t="shared" si="2"/>
        <v>3.6117923630158338E-2</v>
      </c>
      <c r="E43" s="51">
        <f t="shared" si="2"/>
        <v>3.0597209391218058E-2</v>
      </c>
      <c r="F43" s="51"/>
    </row>
    <row r="44" spans="1:6" x14ac:dyDescent="0.2">
      <c r="A44" s="50">
        <f t="shared" si="3"/>
        <v>70</v>
      </c>
      <c r="B44" s="51">
        <f t="shared" si="2"/>
        <v>4.8406847965255365E-2</v>
      </c>
      <c r="C44" s="51">
        <f t="shared" si="2"/>
        <v>4.0158203320304835E-2</v>
      </c>
      <c r="D44" s="51">
        <f t="shared" si="2"/>
        <v>3.394717943217989E-2</v>
      </c>
      <c r="E44" s="51">
        <f t="shared" si="2"/>
        <v>2.9269034384157778E-2</v>
      </c>
      <c r="F44" s="51"/>
    </row>
    <row r="45" spans="1:6" x14ac:dyDescent="0.2">
      <c r="A45" s="50">
        <f t="shared" si="3"/>
        <v>73</v>
      </c>
      <c r="B45" s="51">
        <f t="shared" si="2"/>
        <v>3.4567246359877624E-2</v>
      </c>
      <c r="C45" s="51">
        <f t="shared" si="2"/>
        <v>3.2757208103875238E-2</v>
      </c>
      <c r="D45" s="51">
        <f t="shared" si="2"/>
        <v>2.9619772676153646E-2</v>
      </c>
      <c r="E45" s="51">
        <f t="shared" si="2"/>
        <v>2.6546475095643691E-2</v>
      </c>
      <c r="F45" s="51"/>
    </row>
    <row r="46" spans="1:6" x14ac:dyDescent="0.2">
      <c r="A46" s="50">
        <f t="shared" si="3"/>
        <v>76</v>
      </c>
      <c r="B46" s="51">
        <f t="shared" si="2"/>
        <v>2.054255182126689E-2</v>
      </c>
      <c r="C46" s="51">
        <f t="shared" si="2"/>
        <v>2.3910273444781228E-2</v>
      </c>
      <c r="D46" s="51">
        <f t="shared" si="2"/>
        <v>2.399146956761182E-2</v>
      </c>
      <c r="E46" s="51">
        <f t="shared" si="2"/>
        <v>2.2828491891076719E-2</v>
      </c>
      <c r="F46" s="51"/>
    </row>
    <row r="47" spans="1:6" x14ac:dyDescent="0.2">
      <c r="A47" s="50">
        <f t="shared" si="3"/>
        <v>79</v>
      </c>
      <c r="B47" s="51">
        <f t="shared" si="2"/>
        <v>1.0159576932727636E-2</v>
      </c>
      <c r="C47" s="51">
        <f t="shared" si="2"/>
        <v>1.5617347129043833E-2</v>
      </c>
      <c r="D47" s="51">
        <f t="shared" si="2"/>
        <v>1.8039690633007744E-2</v>
      </c>
      <c r="E47" s="51">
        <f t="shared" si="2"/>
        <v>1.861313265531872E-2</v>
      </c>
      <c r="F47" s="51"/>
    </row>
    <row r="48" spans="1:6" x14ac:dyDescent="0.2">
      <c r="A48" s="50">
        <f t="shared" si="3"/>
        <v>82</v>
      </c>
      <c r="B48" s="51">
        <f t="shared" si="2"/>
        <v>4.1814651470229672E-3</v>
      </c>
      <c r="C48" s="51">
        <f t="shared" si="2"/>
        <v>9.1279876069339828E-3</v>
      </c>
      <c r="D48" s="51">
        <f t="shared" si="2"/>
        <v>1.2592107556722552E-2</v>
      </c>
      <c r="E48" s="51">
        <f t="shared" si="2"/>
        <v>1.4389099469061943E-2</v>
      </c>
      <c r="F48" s="51"/>
    </row>
    <row r="49" spans="1:6" x14ac:dyDescent="0.2">
      <c r="A49" s="50">
        <f t="shared" si="3"/>
        <v>85</v>
      </c>
      <c r="B49" s="51">
        <f t="shared" si="2"/>
        <v>1.4322306547697795E-3</v>
      </c>
      <c r="C49" s="51">
        <f t="shared" si="2"/>
        <v>4.7740600515508011E-3</v>
      </c>
      <c r="D49" s="51">
        <f t="shared" si="2"/>
        <v>8.1595248310294792E-3</v>
      </c>
      <c r="E49" s="51">
        <f t="shared" si="2"/>
        <v>1.0546774209533949E-2</v>
      </c>
      <c r="F49" s="51"/>
    </row>
    <row r="50" spans="1:6" x14ac:dyDescent="0.2">
      <c r="A50" s="50">
        <f t="shared" si="3"/>
        <v>88</v>
      </c>
      <c r="B50" s="51">
        <f t="shared" si="2"/>
        <v>4.0825270819644502E-4</v>
      </c>
      <c r="C50" s="51">
        <f t="shared" si="2"/>
        <v>2.2343220471763808E-3</v>
      </c>
      <c r="D50" s="51">
        <f t="shared" si="2"/>
        <v>4.9082696830170967E-3</v>
      </c>
      <c r="E50" s="51">
        <f t="shared" si="2"/>
        <v>7.3295544206114158E-3</v>
      </c>
      <c r="F50" s="51"/>
    </row>
    <row r="51" spans="1:6" x14ac:dyDescent="0.2">
      <c r="A51" s="50">
        <f t="shared" si="3"/>
        <v>91</v>
      </c>
      <c r="B51" s="51">
        <f t="shared" si="2"/>
        <v>9.6844912161810965E-5</v>
      </c>
      <c r="C51" s="51">
        <f t="shared" si="2"/>
        <v>9.3572605379092821E-4</v>
      </c>
      <c r="D51" s="51">
        <f t="shared" si="2"/>
        <v>2.7408739924364217E-3</v>
      </c>
      <c r="E51" s="51">
        <f t="shared" si="2"/>
        <v>4.8295580492157533E-3</v>
      </c>
      <c r="F51" s="51"/>
    </row>
    <row r="52" spans="1:6" x14ac:dyDescent="0.2">
      <c r="A52" s="50">
        <f t="shared" si="3"/>
        <v>94</v>
      </c>
      <c r="B52" s="51">
        <f t="shared" si="2"/>
        <v>1.9118603680697908E-5</v>
      </c>
      <c r="C52" s="51">
        <f t="shared" si="2"/>
        <v>3.5066847960200492E-4</v>
      </c>
      <c r="D52" s="51">
        <f t="shared" si="2"/>
        <v>1.4208454069868737E-3</v>
      </c>
      <c r="E52" s="51">
        <f t="shared" si="2"/>
        <v>3.0172347345070092E-3</v>
      </c>
      <c r="F52" s="51"/>
    </row>
    <row r="53" spans="1:6" x14ac:dyDescent="0.2">
      <c r="A53" s="50">
        <f t="shared" si="3"/>
        <v>97</v>
      </c>
      <c r="B53" s="51">
        <f t="shared" si="2"/>
        <v>3.1409943655793234E-6</v>
      </c>
      <c r="C53" s="51">
        <f t="shared" si="2"/>
        <v>1.1759525452729527E-4</v>
      </c>
      <c r="D53" s="51">
        <f t="shared" si="2"/>
        <v>6.8375684988266543E-4</v>
      </c>
      <c r="E53" s="51">
        <f t="shared" si="2"/>
        <v>1.7872392700604238E-3</v>
      </c>
      <c r="F53" s="51"/>
    </row>
    <row r="54" spans="1:6" x14ac:dyDescent="0.2">
      <c r="A54" s="3"/>
      <c r="B54" s="3"/>
      <c r="C54" s="3"/>
      <c r="D54" s="3"/>
      <c r="E54" s="3"/>
      <c r="F54" s="3"/>
    </row>
    <row r="55" spans="1:6" x14ac:dyDescent="0.2">
      <c r="A55" s="52" t="str">
        <f ca="1">"The formula in the key cell "&amp;ADDRESS(ROW(B34),COLUMN(B34),4)&amp;" is: &gt;&gt;&gt;   "&amp;_xlfn.FORMULATEXT(B34)</f>
        <v>The formula in the key cell B34 is: &gt;&gt;&gt;   =NORMDIST($A34,B$31,B$32,FALSE)</v>
      </c>
      <c r="B55" s="3"/>
      <c r="C55" s="3"/>
      <c r="D55" s="3"/>
      <c r="E55" s="3"/>
      <c r="F55" s="3"/>
    </row>
    <row r="56" spans="1:6" x14ac:dyDescent="0.2">
      <c r="A56" s="3"/>
      <c r="B56" s="3"/>
      <c r="C56" s="3"/>
      <c r="D56" s="3"/>
      <c r="E56" s="3"/>
      <c r="F56" s="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99</v>
      </c>
      <c r="B1" s="34"/>
      <c r="C1" s="34"/>
      <c r="D1" s="34"/>
      <c r="E1" s="34"/>
    </row>
    <row r="2" spans="1:5" ht="15" customHeight="1" x14ac:dyDescent="0.2">
      <c r="A2" s="4" t="str">
        <f ca="1">IF(1*LEFT(INFO("release"),2)&gt;=14,"Use of NORMDIST is not recommended for Excel 2010 and above","NORMDIST continuance after Excel 2013 is not assured")</f>
        <v>Use of NORMDIST is not recommended for Excel 2010 and above</v>
      </c>
      <c r="B2" s="3"/>
      <c r="C2" s="3"/>
      <c r="D2" s="3"/>
      <c r="E2" s="3"/>
    </row>
    <row r="3" spans="1:5" x14ac:dyDescent="0.2">
      <c r="A3" s="12" t="s">
        <v>19</v>
      </c>
      <c r="B3" s="3"/>
      <c r="C3" s="3"/>
      <c r="D3" s="3"/>
      <c r="E3" s="3"/>
    </row>
    <row r="4" spans="1:5" x14ac:dyDescent="0.2">
      <c r="A4" s="12"/>
      <c r="B4" s="3"/>
      <c r="C4" s="3"/>
      <c r="D4" s="3"/>
      <c r="E4" s="3"/>
    </row>
    <row r="5" spans="1:5" x14ac:dyDescent="0.2">
      <c r="A5" s="12" t="s">
        <v>18</v>
      </c>
      <c r="B5" s="46">
        <v>62</v>
      </c>
      <c r="C5" s="3"/>
      <c r="D5" s="3"/>
      <c r="E5" s="3"/>
    </row>
    <row r="6" spans="1:5" x14ac:dyDescent="0.2">
      <c r="A6" s="12" t="s">
        <v>17</v>
      </c>
      <c r="B6" s="46">
        <v>12</v>
      </c>
      <c r="C6" s="3"/>
      <c r="D6" s="3"/>
      <c r="E6" s="3"/>
    </row>
    <row r="7" spans="1:5" x14ac:dyDescent="0.2">
      <c r="A7" s="12"/>
      <c r="B7" s="3"/>
      <c r="C7" s="3"/>
      <c r="D7" s="3"/>
      <c r="E7" s="3"/>
    </row>
    <row r="8" spans="1:5" x14ac:dyDescent="0.2">
      <c r="A8" s="12" t="s">
        <v>16</v>
      </c>
      <c r="B8" s="3"/>
      <c r="C8" s="3"/>
      <c r="D8" s="3"/>
      <c r="E8" s="3"/>
    </row>
    <row r="9" spans="1:5" x14ac:dyDescent="0.2">
      <c r="A9" s="53" t="s">
        <v>15</v>
      </c>
      <c r="B9" s="54" t="s">
        <v>14</v>
      </c>
      <c r="C9" s="54" t="s">
        <v>13</v>
      </c>
      <c r="D9" s="3" t="s">
        <v>12</v>
      </c>
      <c r="E9" s="3"/>
    </row>
    <row r="10" spans="1:5" x14ac:dyDescent="0.2">
      <c r="A10" s="3">
        <v>40</v>
      </c>
      <c r="B10" s="3">
        <f t="shared" ref="B10:B15" si="0">NORMDIST(A10,$B$5,$B$6,TRUE)</f>
        <v>3.337650758481725E-2</v>
      </c>
      <c r="C10" s="54" t="s">
        <v>11</v>
      </c>
      <c r="D10" s="55">
        <f>B10</f>
        <v>3.337650758481725E-2</v>
      </c>
      <c r="E10" s="3"/>
    </row>
    <row r="11" spans="1:5" x14ac:dyDescent="0.2">
      <c r="A11" s="3">
        <v>50</v>
      </c>
      <c r="B11" s="3">
        <f t="shared" si="0"/>
        <v>0.15865525393145699</v>
      </c>
      <c r="C11" s="54" t="s">
        <v>10</v>
      </c>
      <c r="D11" s="56">
        <f>B11-B10</f>
        <v>0.12527874634663974</v>
      </c>
      <c r="E11" s="3"/>
    </row>
    <row r="12" spans="1:5" x14ac:dyDescent="0.2">
      <c r="A12" s="3">
        <v>65</v>
      </c>
      <c r="B12" s="3">
        <f t="shared" si="0"/>
        <v>0.5987063256829237</v>
      </c>
      <c r="C12" s="54" t="s">
        <v>9</v>
      </c>
      <c r="D12" s="56">
        <f>B12-B11</f>
        <v>0.44005107175146674</v>
      </c>
      <c r="E12" s="3"/>
    </row>
    <row r="13" spans="1:5" x14ac:dyDescent="0.2">
      <c r="A13" s="3">
        <v>75</v>
      </c>
      <c r="B13" s="3">
        <f t="shared" si="0"/>
        <v>0.86066975255037792</v>
      </c>
      <c r="C13" s="54" t="s">
        <v>8</v>
      </c>
      <c r="D13" s="56">
        <f>B13-B12</f>
        <v>0.26196342686745422</v>
      </c>
      <c r="E13" s="3"/>
    </row>
    <row r="14" spans="1:5" x14ac:dyDescent="0.2">
      <c r="A14" s="12">
        <v>85</v>
      </c>
      <c r="B14" s="3">
        <f t="shared" si="0"/>
        <v>0.97235985370698963</v>
      </c>
      <c r="C14" s="54" t="s">
        <v>7</v>
      </c>
      <c r="D14" s="56">
        <f>B14-B13</f>
        <v>0.11169010115661171</v>
      </c>
      <c r="E14" s="3"/>
    </row>
    <row r="15" spans="1:5" x14ac:dyDescent="0.2">
      <c r="A15" s="12">
        <v>100</v>
      </c>
      <c r="B15" s="3">
        <f t="shared" si="0"/>
        <v>0.99922901521552998</v>
      </c>
      <c r="C15" s="54" t="s">
        <v>6</v>
      </c>
      <c r="D15" s="56">
        <f>B15-B14</f>
        <v>2.6869161508540351E-2</v>
      </c>
      <c r="E15" s="3"/>
    </row>
    <row r="16" spans="1:5" x14ac:dyDescent="0.2">
      <c r="A16" s="12"/>
      <c r="B16" s="3"/>
      <c r="C16" s="3"/>
      <c r="D16" s="56"/>
      <c r="E1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NORMDIST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2013-05-23T22:41:59Z</dcterms:created>
  <dcterms:modified xsi:type="dcterms:W3CDTF">2020-08-26T14:10:29Z</dcterms:modified>
</cp:coreProperties>
</file>